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F:\02-Projekte\AB-VgV-Verfahren\96-Sigmaringen-Klinikum\01_OV_HLS\intern\"/>
    </mc:Choice>
  </mc:AlternateContent>
  <xr:revisionPtr revIDLastSave="0" documentId="13_ncr:1_{91C30B80-DDC1-47B6-ACCB-4EEECBAE257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ngebotsformblatt" sheetId="1" r:id="rId1"/>
    <sheet name="HOTA_TGA" sheetId="4" state="hidden" r:id="rId2"/>
  </sheets>
  <definedNames>
    <definedName name="Brutto">Angebotsformblatt!$G$109</definedName>
    <definedName name="_xlnm.Print_Area" localSheetId="0">Angebotsformblatt!$A$1:$H$118</definedName>
    <definedName name="Netto">Angebotsformblatt!$G$108</definedName>
    <definedName name="Print_Area" localSheetId="0">Angebotsformblatt!$A$1:$H$119</definedName>
    <definedName name="Ust">Angebotsformblatt!#REF!</definedName>
    <definedName name="ZO_oben" localSheetId="1">HOTA_TGA!$B$8:$G$55</definedName>
    <definedName name="ZO_unten" localSheetId="1">HOTA_TGA!$C$7:$G$55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1" l="1"/>
  <c r="G69" i="1"/>
  <c r="G87" i="1"/>
  <c r="D63" i="1"/>
  <c r="G59" i="1"/>
  <c r="C59" i="1"/>
  <c r="F57" i="1"/>
  <c r="F20" i="1"/>
  <c r="F19" i="1" l="1"/>
  <c r="F18" i="1"/>
  <c r="F17" i="1"/>
  <c r="D30" i="1" l="1"/>
  <c r="D28" i="1" s="1"/>
  <c r="G99" i="1" l="1"/>
  <c r="B99" i="1"/>
  <c r="D41" i="1" l="1"/>
  <c r="D39" i="1" s="1"/>
  <c r="D52" i="1"/>
  <c r="D51" i="1" s="1"/>
  <c r="F24" i="1"/>
  <c r="F28" i="1" s="1"/>
  <c r="C26" i="1"/>
  <c r="G26" i="1"/>
  <c r="D29" i="1"/>
  <c r="F35" i="1"/>
  <c r="C37" i="1"/>
  <c r="G37" i="1"/>
  <c r="F46" i="1"/>
  <c r="C48" i="1"/>
  <c r="G48" i="1"/>
  <c r="G92" i="1"/>
  <c r="G91" i="1"/>
  <c r="G90" i="1"/>
  <c r="D50" i="1" l="1"/>
  <c r="D40" i="1"/>
  <c r="F50" i="1"/>
  <c r="F39" i="1"/>
  <c r="G100" i="1"/>
  <c r="B55" i="4" l="1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F40" i="1" l="1"/>
  <c r="F29" i="1"/>
  <c r="F51" i="1"/>
  <c r="F52" i="1" l="1"/>
  <c r="G52" i="1"/>
  <c r="G55" i="1" s="1"/>
  <c r="G30" i="1"/>
  <c r="F30" i="1"/>
  <c r="F41" i="1"/>
  <c r="G41" i="1"/>
  <c r="G44" i="1" s="1"/>
  <c r="G33" i="1" l="1"/>
  <c r="F62" i="1" l="1"/>
  <c r="D62" i="1"/>
  <c r="F61" i="1"/>
  <c r="D61" i="1"/>
  <c r="G63" i="1" l="1"/>
  <c r="G66" i="1" s="1"/>
  <c r="F63" i="1"/>
  <c r="G73" i="1" l="1"/>
  <c r="G97" i="1" s="1"/>
  <c r="G96" i="1"/>
  <c r="G74" i="1" l="1"/>
  <c r="G77" i="1" s="1"/>
  <c r="G98" i="1" s="1"/>
  <c r="G101" i="1" s="1"/>
  <c r="G105" i="1" s="1"/>
  <c r="G107" i="1" s="1"/>
  <c r="G108" i="1" s="1"/>
  <c r="G103" i="1"/>
</calcChain>
</file>

<file path=xl/sharedStrings.xml><?xml version="1.0" encoding="utf-8"?>
<sst xmlns="http://schemas.openxmlformats.org/spreadsheetml/2006/main" count="144" uniqueCount="94">
  <si>
    <t>HOAI über höchsten Tafelwert mit RifT fortgeschrieben</t>
  </si>
  <si>
    <t>Mindestsatz</t>
  </si>
  <si>
    <t>Maximalsatz</t>
  </si>
  <si>
    <t>Honorarzone :</t>
  </si>
  <si>
    <t>I</t>
  </si>
  <si>
    <t>II</t>
  </si>
  <si>
    <t>III</t>
  </si>
  <si>
    <t>A)</t>
  </si>
  <si>
    <t>Anrechenbare Kosten</t>
  </si>
  <si>
    <t>brutto</t>
  </si>
  <si>
    <t>netto</t>
  </si>
  <si>
    <t>KGR</t>
  </si>
  <si>
    <t>B)</t>
  </si>
  <si>
    <t>Honorarermittlung Grundleistung</t>
  </si>
  <si>
    <t>anrechenbare Kosten</t>
  </si>
  <si>
    <t>Honorar</t>
  </si>
  <si>
    <t>unterer Wert</t>
  </si>
  <si>
    <t>oberer Wert</t>
  </si>
  <si>
    <t>Grundhonorar interpoliert</t>
  </si>
  <si>
    <t>Anzahl Leistungspunkte über alle Leistungsphasen</t>
  </si>
  <si>
    <t>Honorar Grundleistungen netto</t>
  </si>
  <si>
    <t>C)</t>
  </si>
  <si>
    <t>Zeithonorare (jeweiligen Stundensatz eintragen)</t>
  </si>
  <si>
    <t>Stunden angenommen</t>
  </si>
  <si>
    <t>technisch/wirtschaftliche Bearbeitung</t>
  </si>
  <si>
    <t>Summe Zeithonorare netto</t>
  </si>
  <si>
    <t>E)</t>
  </si>
  <si>
    <t>Zusammenfassung Teilhonorare</t>
  </si>
  <si>
    <t>Honorar Grundleistung</t>
  </si>
  <si>
    <t>Zeithonorare</t>
  </si>
  <si>
    <t>G)</t>
  </si>
  <si>
    <t>H)</t>
  </si>
  <si>
    <t>Gesamthonorar einschl. Nebenkosten</t>
  </si>
  <si>
    <t>Hinweise zum Angebotsformblatt bzw. zum Angebot:</t>
  </si>
  <si>
    <t>•</t>
  </si>
  <si>
    <t>Das Angebotsformblatt bzw. das ausgefüllte Angebot betrifft ausschließlich das oben genannte VgV-Verfahren und die darin umfassten Leistungen gemäß des im Rahmen des Verfahrens übermittelten Vertragsentwurfs.</t>
  </si>
  <si>
    <t>Die vorgegeben Umfang der zu bepreisenden Stundensätze dienen ausschließlich der Vergleichbarkeit der Angebote bezogen auf die Auswertung des Gesamthonorars und sind somit nicht in diesem Umfang beauftragt.</t>
  </si>
  <si>
    <t>Das Angebotsformblatt und die darin gemachten Eintragungen sind nur unter Beachtung folgender Punkte gültig:</t>
  </si>
  <si>
    <t>Keine Nebenangebote sind beigefügt. Die Einreichung von Nebenangeboten führt zum Ausschluss aller Angebote eines Bieters, auch wenn dieser seine Angebote nach Haupt- und Nebenangebot(en) differenziert.</t>
  </si>
  <si>
    <t xml:space="preserve">Alle erforderlichen Eintragungen wurden im Excel vorgenommen. Das Fehlen von geforderten Eintragungen oder widersprüchliche Eintragungen führen zum Ausschluss des Angebots. Nachforderungen bzw. Aufklärungen finden nicht statt. </t>
  </si>
  <si>
    <t>Anlagengruppe 1</t>
  </si>
  <si>
    <t>Leistungen für Technische Gebäudeausrüstung</t>
  </si>
  <si>
    <t>Wert zu groß !</t>
  </si>
  <si>
    <t>Anlagengruppe 2</t>
  </si>
  <si>
    <t>Anlagengruppe 3</t>
  </si>
  <si>
    <t>Honorar Grundleistungen Gesamt netto</t>
  </si>
  <si>
    <t>F)</t>
  </si>
  <si>
    <t>Umbauzuschlag in %</t>
  </si>
  <si>
    <t xml:space="preserve">Vom Bieter sind sämtliche Eintragungen in den dafür vorgesehenen roten Feldern zu machen. Hierzu bitte die relevanten Daten nicht händisch sondern direkt im Excel eintragen (Formeln zur Berechnung sind hinterlegt). </t>
  </si>
  <si>
    <t>Bietername</t>
  </si>
  <si>
    <t>Straße</t>
  </si>
  <si>
    <t>Ort</t>
  </si>
  <si>
    <t>Nachlass / Aufschlag</t>
  </si>
  <si>
    <t>Nachlass (-) / Aufschlag (+)</t>
  </si>
  <si>
    <t>I)</t>
  </si>
  <si>
    <t>410</t>
  </si>
  <si>
    <t>420</t>
  </si>
  <si>
    <t>430</t>
  </si>
  <si>
    <t>Abwasser-, Wasser-, Gasanlagen</t>
  </si>
  <si>
    <t>Wärmeversorgungsanlagen</t>
  </si>
  <si>
    <t>Lufttechnische Anlagen</t>
  </si>
  <si>
    <t>Bindefrist: 3 Monate</t>
  </si>
  <si>
    <t>Gesamthonorar netto</t>
  </si>
  <si>
    <t>Besondere Leistungen</t>
  </si>
  <si>
    <t>Summe Besondere Leistungen netto</t>
  </si>
  <si>
    <t>D)</t>
  </si>
  <si>
    <t xml:space="preserve">Nebenkosten </t>
  </si>
  <si>
    <t>Honorar Umbauzuschlag</t>
  </si>
  <si>
    <t>Gesamthonorar brutto</t>
  </si>
  <si>
    <r>
      <t xml:space="preserve">Der Berechung liegen nachfolgende </t>
    </r>
    <r>
      <rPr>
        <b/>
        <sz val="11"/>
        <color indexed="8"/>
        <rFont val="Calibri"/>
        <family val="2"/>
      </rPr>
      <t>vorläufige</t>
    </r>
    <r>
      <rPr>
        <sz val="11"/>
        <color indexed="8"/>
        <rFont val="Calibri"/>
        <family val="2"/>
      </rPr>
      <t xml:space="preserve"> geschätzte Kosten zugrunde</t>
    </r>
  </si>
  <si>
    <t>Erhöhung von Umbauten und Modernisierung von Gebäuden und Innenräumen (bei Bedarf)</t>
  </si>
  <si>
    <t xml:space="preserve">Umbauzuschlag wird angerechnet auf das gesamte Objekt. </t>
  </si>
  <si>
    <t>Vom Bieter auszufüllen</t>
  </si>
  <si>
    <t>Klinikum Sigmaringen: 2. Bauabschnitt (Sanierung)</t>
  </si>
  <si>
    <t>Angebot gem. Leistungsbild § 55 HOAI - Sanierung - Teilbauabschnitt 2.1</t>
  </si>
  <si>
    <t>470</t>
  </si>
  <si>
    <t>Nutzungsspezifische Anlagen</t>
  </si>
  <si>
    <t>Honorarzone festgelegt (von I bis III)</t>
  </si>
  <si>
    <t>Honorarsatz festgelegt in % (0% = unten 100% = oben)</t>
  </si>
  <si>
    <t>Anlagengruppe 7</t>
  </si>
  <si>
    <t>Bestandsaufnahme (insgesamt)</t>
  </si>
  <si>
    <t>Aktive Teilnahme an Gremiensitzungen (Lenkungsausschuss, Aufsichtsratssitzungen) einschließlich Vorbereitung (je Sitzung)</t>
  </si>
  <si>
    <t>Fortschreibung Raum- und Funktionsplanung, soweit diese über die Grundleistungen hinausgeht</t>
  </si>
  <si>
    <t>Beratung und Planung der erforderlichen Wartungsleistungen (Leitungsphase 5)</t>
  </si>
  <si>
    <t>Ausschreibung der erforderlichen Wartungsleistungen (Leistungsphase 6)</t>
  </si>
  <si>
    <t>Überwachung der Mängelbeseitigung innerhalb der Verjährungsfrist</t>
  </si>
  <si>
    <t>Mitwirken bei der Fördermittelbeschaffung und dem Verwendungsnachweis für Fördermittel (je Bauabschnitt bzw. Förderantrag)</t>
  </si>
  <si>
    <t>Projektleitung</t>
  </si>
  <si>
    <t>Fachbauleitung</t>
  </si>
  <si>
    <t>Nebenkosten in % (auf die Positionen 13.2 bis 13.8)</t>
  </si>
  <si>
    <t>Gesamthonorar netto einschl. Nebenkosten</t>
  </si>
  <si>
    <t>Es wird ausdrücklich vereinbart, dass die mitzuverarbeitender Bausubstanz nicht berücksichtigt wird.</t>
  </si>
  <si>
    <t>Stand: 21.05.2026</t>
  </si>
  <si>
    <t>Fachplanung Technische Ausrüstung HLSK,  LPH 1-9 gem. Leistungsbild § 55 HOAI, Anlagengruppen 1-3,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</si>
</sst>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.0E+#"/>
    <numFmt numFmtId="165" formatCode="#,##0\ \ "/>
    <numFmt numFmtId="166" formatCode="#,##0\ [$€-1]"/>
    <numFmt numFmtId="167" formatCode="#,##0.00\ &quot;€&quot;"/>
    <numFmt numFmtId="168" formatCode="0.0%"/>
    <numFmt numFmtId="169" formatCode="_-* #,##0.00\ [$€-407]_-;\-* #,##0.00\ [$€-407]_-;_-* &quot;-&quot;??\ [$€-407]_-;_-@_-"/>
    <numFmt numFmtId="170" formatCode="#,##0.00\ [$€-1]"/>
  </numFmts>
  <fonts count="32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0" tint="-0.499984740745262"/>
      <name val="Calibri"/>
      <family val="2"/>
      <scheme val="minor"/>
    </font>
    <font>
      <sz val="11"/>
      <color theme="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 tint="-0.49803155613879818"/>
        </stop>
      </gradientFill>
    </fill>
    <fill>
      <gradientFill degree="9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0000"/>
        <bgColor indexed="64"/>
      </patternFill>
    </fill>
    <fill>
      <patternFill patternType="solid">
        <fgColor rgb="FFA60000"/>
        <bgColor indexed="64"/>
      </patternFill>
    </fill>
    <fill>
      <gradientFill degree="180">
        <stop position="0">
          <color theme="0"/>
        </stop>
        <stop position="1">
          <color rgb="FF960000"/>
        </stop>
      </gradient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</cellStyleXfs>
  <cellXfs count="232">
    <xf numFmtId="0" fontId="0" fillId="0" borderId="0" xfId="0"/>
    <xf numFmtId="3" fontId="8" fillId="0" borderId="1" xfId="5" applyNumberFormat="1" applyFont="1" applyBorder="1" applyAlignment="1">
      <alignment horizontal="center" vertical="center"/>
    </xf>
    <xf numFmtId="3" fontId="8" fillId="0" borderId="2" xfId="5" applyNumberFormat="1" applyFont="1" applyBorder="1" applyAlignment="1">
      <alignment horizontal="left" vertical="center"/>
    </xf>
    <xf numFmtId="3" fontId="3" fillId="0" borderId="0" xfId="5" applyNumberFormat="1" applyFont="1" applyAlignment="1">
      <alignment horizontal="left" vertical="center"/>
    </xf>
    <xf numFmtId="0" fontId="9" fillId="2" borderId="3" xfId="4" applyFont="1" applyFill="1" applyBorder="1" applyAlignment="1">
      <alignment horizontal="left" vertical="center"/>
    </xf>
    <xf numFmtId="0" fontId="9" fillId="2" borderId="3" xfId="4" applyFont="1" applyFill="1" applyBorder="1" applyAlignment="1">
      <alignment horizontal="center" vertical="center"/>
    </xf>
    <xf numFmtId="0" fontId="9" fillId="2" borderId="3" xfId="4" applyFont="1" applyFill="1" applyBorder="1" applyAlignment="1">
      <alignment horizontal="center" vertical="center" wrapText="1"/>
    </xf>
    <xf numFmtId="166" fontId="9" fillId="2" borderId="3" xfId="4" applyNumberFormat="1" applyFont="1" applyFill="1" applyBorder="1" applyAlignment="1">
      <alignment horizontal="right" vertical="center"/>
    </xf>
    <xf numFmtId="166" fontId="10" fillId="0" borderId="4" xfId="4" applyNumberFormat="1" applyFont="1" applyBorder="1" applyAlignment="1">
      <alignment horizontal="right" vertical="center"/>
    </xf>
    <xf numFmtId="0" fontId="9" fillId="0" borderId="5" xfId="4" applyFont="1" applyBorder="1" applyAlignment="1">
      <alignment horizontal="center" vertical="center"/>
    </xf>
    <xf numFmtId="0" fontId="11" fillId="4" borderId="10" xfId="0" applyFont="1" applyFill="1" applyBorder="1" applyAlignment="1">
      <alignment horizontal="left" vertical="center"/>
    </xf>
    <xf numFmtId="0" fontId="0" fillId="4" borderId="5" xfId="0" applyFill="1" applyBorder="1"/>
    <xf numFmtId="0" fontId="8" fillId="0" borderId="0" xfId="0" applyFont="1" applyAlignment="1">
      <alignment vertical="center"/>
    </xf>
    <xf numFmtId="3" fontId="8" fillId="0" borderId="4" xfId="5" applyNumberFormat="1" applyFont="1" applyBorder="1" applyAlignment="1">
      <alignment horizontal="right" vertical="center"/>
    </xf>
    <xf numFmtId="9" fontId="3" fillId="0" borderId="11" xfId="1" applyFont="1" applyBorder="1" applyAlignment="1">
      <alignment horizontal="center" vertical="center"/>
    </xf>
    <xf numFmtId="3" fontId="2" fillId="0" borderId="12" xfId="6" applyNumberFormat="1" applyFont="1" applyBorder="1" applyAlignment="1">
      <alignment horizontal="left" vertical="center"/>
    </xf>
    <xf numFmtId="3" fontId="2" fillId="0" borderId="4" xfId="6" applyNumberFormat="1" applyFont="1" applyBorder="1" applyAlignment="1">
      <alignment horizontal="left" vertical="center"/>
    </xf>
    <xf numFmtId="3" fontId="2" fillId="0" borderId="4" xfId="6" applyNumberFormat="1" applyFont="1" applyBorder="1" applyAlignment="1">
      <alignment vertical="center"/>
    </xf>
    <xf numFmtId="3" fontId="2" fillId="0" borderId="11" xfId="6" applyNumberFormat="1" applyFont="1" applyBorder="1" applyAlignment="1">
      <alignment vertical="center"/>
    </xf>
    <xf numFmtId="3" fontId="3" fillId="0" borderId="13" xfId="6" applyNumberFormat="1" applyFont="1" applyBorder="1" applyAlignment="1">
      <alignment horizontal="left" vertical="center"/>
    </xf>
    <xf numFmtId="3" fontId="8" fillId="0" borderId="12" xfId="6" applyNumberFormat="1" applyFont="1" applyBorder="1" applyAlignment="1">
      <alignment horizontal="left" vertical="center"/>
    </xf>
    <xf numFmtId="3" fontId="3" fillId="0" borderId="4" xfId="6" applyNumberFormat="1" applyFont="1" applyBorder="1" applyAlignment="1">
      <alignment horizontal="left" vertical="center"/>
    </xf>
    <xf numFmtId="3" fontId="3" fillId="0" borderId="4" xfId="6" applyNumberFormat="1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3" fontId="3" fillId="0" borderId="0" xfId="6" applyNumberFormat="1" applyFont="1" applyAlignment="1">
      <alignment horizontal="left" vertical="center"/>
    </xf>
    <xf numFmtId="3" fontId="3" fillId="0" borderId="0" xfId="6" applyNumberFormat="1" applyFont="1" applyAlignment="1">
      <alignment vertical="center"/>
    </xf>
    <xf numFmtId="3" fontId="3" fillId="0" borderId="1" xfId="6" applyNumberFormat="1" applyFont="1" applyBorder="1" applyAlignment="1">
      <alignment vertical="center"/>
    </xf>
    <xf numFmtId="3" fontId="3" fillId="0" borderId="12" xfId="6" applyNumberFormat="1" applyFont="1" applyBorder="1" applyAlignment="1">
      <alignment horizontal="left" vertical="center"/>
    </xf>
    <xf numFmtId="3" fontId="3" fillId="0" borderId="14" xfId="6" applyNumberFormat="1" applyFont="1" applyBorder="1" applyAlignment="1">
      <alignment vertical="center"/>
    </xf>
    <xf numFmtId="3" fontId="3" fillId="0" borderId="15" xfId="6" applyNumberFormat="1" applyFont="1" applyBorder="1" applyAlignment="1">
      <alignment horizontal="center" vertical="center"/>
    </xf>
    <xf numFmtId="3" fontId="3" fillId="0" borderId="16" xfId="6" applyNumberFormat="1" applyFont="1" applyBorder="1" applyAlignment="1">
      <alignment horizontal="center" vertical="center"/>
    </xf>
    <xf numFmtId="3" fontId="3" fillId="0" borderId="1" xfId="6" applyNumberFormat="1" applyFont="1" applyBorder="1" applyAlignment="1">
      <alignment horizontal="center" vertical="center"/>
    </xf>
    <xf numFmtId="3" fontId="3" fillId="0" borderId="13" xfId="6" applyNumberFormat="1" applyFont="1" applyBorder="1" applyAlignment="1">
      <alignment vertical="center"/>
    </xf>
    <xf numFmtId="3" fontId="3" fillId="0" borderId="17" xfId="6" applyNumberFormat="1" applyFont="1" applyBorder="1" applyAlignment="1">
      <alignment horizontal="center" vertical="center"/>
    </xf>
    <xf numFmtId="3" fontId="3" fillId="0" borderId="18" xfId="6" applyNumberFormat="1" applyFont="1" applyBorder="1" applyAlignment="1">
      <alignment horizontal="center" vertical="center"/>
    </xf>
    <xf numFmtId="3" fontId="3" fillId="0" borderId="17" xfId="6" applyNumberFormat="1" applyFont="1" applyBorder="1" applyAlignment="1">
      <alignment horizontal="left" vertical="center"/>
    </xf>
    <xf numFmtId="3" fontId="3" fillId="0" borderId="18" xfId="6" applyNumberFormat="1" applyFont="1" applyBorder="1" applyAlignment="1">
      <alignment horizontal="left" vertical="center"/>
    </xf>
    <xf numFmtId="3" fontId="3" fillId="0" borderId="1" xfId="6" applyNumberFormat="1" applyFont="1" applyBorder="1" applyAlignment="1">
      <alignment horizontal="left" vertical="center"/>
    </xf>
    <xf numFmtId="3" fontId="2" fillId="0" borderId="13" xfId="6" applyNumberFormat="1" applyFont="1" applyBorder="1" applyAlignment="1">
      <alignment vertical="center"/>
    </xf>
    <xf numFmtId="165" fontId="4" fillId="0" borderId="19" xfId="6" applyNumberFormat="1" applyFont="1" applyBorder="1" applyAlignment="1">
      <alignment vertical="center"/>
    </xf>
    <xf numFmtId="165" fontId="2" fillId="0" borderId="20" xfId="6" applyNumberFormat="1" applyFont="1" applyBorder="1" applyAlignment="1">
      <alignment vertical="center"/>
    </xf>
    <xf numFmtId="165" fontId="2" fillId="0" borderId="21" xfId="6" applyNumberFormat="1" applyFont="1" applyBorder="1" applyAlignment="1">
      <alignment vertical="center"/>
    </xf>
    <xf numFmtId="165" fontId="2" fillId="0" borderId="22" xfId="6" applyNumberFormat="1" applyFont="1" applyBorder="1" applyAlignment="1">
      <alignment vertical="center"/>
    </xf>
    <xf numFmtId="165" fontId="2" fillId="0" borderId="1" xfId="6" applyNumberFormat="1" applyFont="1" applyBorder="1" applyAlignment="1">
      <alignment vertical="center"/>
    </xf>
    <xf numFmtId="164" fontId="4" fillId="0" borderId="23" xfId="6" applyNumberFormat="1" applyFont="1" applyBorder="1" applyAlignment="1">
      <alignment vertical="center"/>
    </xf>
    <xf numFmtId="3" fontId="2" fillId="0" borderId="24" xfId="6" applyNumberFormat="1" applyFont="1" applyBorder="1" applyAlignment="1">
      <alignment horizontal="right" vertical="center"/>
    </xf>
    <xf numFmtId="3" fontId="2" fillId="0" borderId="25" xfId="6" applyNumberFormat="1" applyFont="1" applyBorder="1" applyAlignment="1">
      <alignment horizontal="right" vertical="center"/>
    </xf>
    <xf numFmtId="3" fontId="2" fillId="0" borderId="26" xfId="6" applyNumberFormat="1" applyFont="1" applyBorder="1" applyAlignment="1">
      <alignment horizontal="right" vertical="center"/>
    </xf>
    <xf numFmtId="3" fontId="2" fillId="0" borderId="1" xfId="6" applyNumberFormat="1" applyFont="1" applyBorder="1" applyAlignment="1">
      <alignment horizontal="right" vertical="center"/>
    </xf>
    <xf numFmtId="164" fontId="4" fillId="0" borderId="27" xfId="6" applyNumberFormat="1" applyFont="1" applyBorder="1" applyAlignment="1">
      <alignment vertical="center"/>
    </xf>
    <xf numFmtId="3" fontId="2" fillId="0" borderId="28" xfId="6" applyNumberFormat="1" applyFont="1" applyBorder="1" applyAlignment="1">
      <alignment horizontal="right" vertical="center"/>
    </xf>
    <xf numFmtId="3" fontId="2" fillId="0" borderId="29" xfId="6" applyNumberFormat="1" applyFont="1" applyBorder="1" applyAlignment="1">
      <alignment horizontal="right" vertical="center"/>
    </xf>
    <xf numFmtId="3" fontId="2" fillId="0" borderId="30" xfId="6" applyNumberFormat="1" applyFont="1" applyBorder="1" applyAlignment="1">
      <alignment horizontal="right" vertical="center"/>
    </xf>
    <xf numFmtId="0" fontId="2" fillId="0" borderId="2" xfId="6" applyFont="1" applyBorder="1" applyAlignment="1">
      <alignment vertical="center"/>
    </xf>
    <xf numFmtId="165" fontId="2" fillId="0" borderId="5" xfId="6" applyNumberFormat="1" applyFont="1" applyBorder="1" applyAlignment="1">
      <alignment vertical="center"/>
    </xf>
    <xf numFmtId="165" fontId="2" fillId="0" borderId="31" xfId="6" applyNumberFormat="1" applyFont="1" applyBorder="1" applyAlignment="1">
      <alignment vertical="center"/>
    </xf>
    <xf numFmtId="0" fontId="2" fillId="0" borderId="0" xfId="6" applyFont="1" applyAlignment="1">
      <alignment vertical="center"/>
    </xf>
    <xf numFmtId="165" fontId="2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10" fillId="0" borderId="0" xfId="4" applyFont="1" applyAlignment="1">
      <alignment horizontal="left" vertical="center"/>
    </xf>
    <xf numFmtId="166" fontId="9" fillId="0" borderId="0" xfId="4" applyNumberFormat="1" applyFont="1" applyAlignment="1">
      <alignment horizontal="right" vertical="center"/>
    </xf>
    <xf numFmtId="0" fontId="5" fillId="0" borderId="4" xfId="4" applyBorder="1" applyAlignment="1">
      <alignment horizontal="left" vertical="center"/>
    </xf>
    <xf numFmtId="0" fontId="5" fillId="0" borderId="4" xfId="4" applyBorder="1" applyAlignment="1">
      <alignment horizontal="center" vertical="center"/>
    </xf>
    <xf numFmtId="0" fontId="5" fillId="0" borderId="4" xfId="4" applyBorder="1" applyAlignment="1">
      <alignment horizontal="left" vertical="center" wrapText="1"/>
    </xf>
    <xf numFmtId="166" fontId="5" fillId="0" borderId="4" xfId="4" applyNumberFormat="1" applyBorder="1" applyAlignment="1">
      <alignment horizontal="right" vertical="center"/>
    </xf>
    <xf numFmtId="0" fontId="5" fillId="0" borderId="0" xfId="4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5" fillId="0" borderId="0" xfId="4" applyAlignment="1">
      <alignment horizontal="center" vertical="center"/>
    </xf>
    <xf numFmtId="0" fontId="5" fillId="0" borderId="0" xfId="4" applyAlignment="1">
      <alignment horizontal="left" vertical="center" wrapText="1"/>
    </xf>
    <xf numFmtId="166" fontId="5" fillId="0" borderId="0" xfId="4" applyNumberFormat="1" applyAlignment="1">
      <alignment horizontal="right" vertical="center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0" fontId="2" fillId="0" borderId="0" xfId="2" applyFont="1"/>
    <xf numFmtId="166" fontId="2" fillId="0" borderId="0" xfId="2" applyNumberFormat="1" applyFont="1" applyAlignment="1">
      <alignment horizontal="center"/>
    </xf>
    <xf numFmtId="14" fontId="14" fillId="0" borderId="0" xfId="2" applyNumberFormat="1" applyFont="1" applyAlignment="1">
      <alignment horizontal="left"/>
    </xf>
    <xf numFmtId="0" fontId="14" fillId="0" borderId="0" xfId="2" applyFont="1"/>
    <xf numFmtId="166" fontId="14" fillId="0" borderId="0" xfId="2" applyNumberFormat="1" applyFont="1" applyAlignment="1">
      <alignment horizontal="center"/>
    </xf>
    <xf numFmtId="14" fontId="12" fillId="0" borderId="0" xfId="2" applyNumberFormat="1" applyFont="1" applyAlignment="1">
      <alignment horizontal="left"/>
    </xf>
    <xf numFmtId="14" fontId="13" fillId="0" borderId="0" xfId="2" applyNumberFormat="1" applyFont="1" applyAlignment="1">
      <alignment horizontal="left"/>
    </xf>
    <xf numFmtId="166" fontId="13" fillId="0" borderId="0" xfId="2" applyNumberFormat="1" applyFont="1" applyAlignment="1">
      <alignment horizontal="right"/>
    </xf>
    <xf numFmtId="14" fontId="13" fillId="0" borderId="0" xfId="2" applyNumberFormat="1" applyFont="1" applyAlignment="1">
      <alignment horizontal="center"/>
    </xf>
    <xf numFmtId="0" fontId="5" fillId="0" borderId="0" xfId="4"/>
    <xf numFmtId="0" fontId="5" fillId="0" borderId="0" xfId="4" applyAlignment="1">
      <alignment horizontal="left"/>
    </xf>
    <xf numFmtId="0" fontId="10" fillId="0" borderId="0" xfId="4" applyFont="1"/>
    <xf numFmtId="166" fontId="5" fillId="0" borderId="0" xfId="4" applyNumberFormat="1" applyAlignment="1">
      <alignment horizontal="right"/>
    </xf>
    <xf numFmtId="166" fontId="9" fillId="5" borderId="0" xfId="4" applyNumberFormat="1" applyFont="1" applyFill="1" applyAlignment="1">
      <alignment horizontal="right" vertical="center"/>
    </xf>
    <xf numFmtId="166" fontId="10" fillId="0" borderId="0" xfId="4" applyNumberFormat="1" applyFont="1" applyAlignment="1">
      <alignment horizontal="right" vertical="center"/>
    </xf>
    <xf numFmtId="0" fontId="10" fillId="0" borderId="0" xfId="4" applyFont="1" applyAlignment="1">
      <alignment horizontal="center" vertical="center"/>
    </xf>
    <xf numFmtId="0" fontId="15" fillId="4" borderId="0" xfId="0" applyFont="1" applyFill="1" applyAlignment="1">
      <alignment horizontal="right" vertical="top" wrapText="1"/>
    </xf>
    <xf numFmtId="0" fontId="0" fillId="4" borderId="0" xfId="0" applyFill="1" applyAlignment="1">
      <alignment vertical="top" wrapText="1"/>
    </xf>
    <xf numFmtId="0" fontId="9" fillId="0" borderId="3" xfId="4" applyFont="1" applyBorder="1" applyAlignment="1">
      <alignment horizontal="center" vertical="center"/>
    </xf>
    <xf numFmtId="0" fontId="0" fillId="4" borderId="0" xfId="0" applyFill="1" applyAlignment="1">
      <alignment horizontal="left" vertical="top" wrapText="1"/>
    </xf>
    <xf numFmtId="169" fontId="0" fillId="0" borderId="0" xfId="0" applyNumberFormat="1"/>
    <xf numFmtId="14" fontId="2" fillId="0" borderId="0" xfId="2" applyNumberFormat="1" applyFont="1" applyAlignment="1">
      <alignment horizontal="left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 wrapText="1"/>
    </xf>
    <xf numFmtId="170" fontId="17" fillId="0" borderId="7" xfId="4" applyNumberFormat="1" applyFont="1" applyBorder="1" applyAlignment="1">
      <alignment horizontal="right" vertical="center"/>
    </xf>
    <xf numFmtId="0" fontId="17" fillId="0" borderId="0" xfId="4" applyFont="1" applyAlignment="1">
      <alignment horizontal="center" vertical="center"/>
    </xf>
    <xf numFmtId="0" fontId="18" fillId="0" borderId="0" xfId="4" applyFont="1" applyAlignment="1">
      <alignment horizontal="left" vertical="center"/>
    </xf>
    <xf numFmtId="0" fontId="18" fillId="0" borderId="0" xfId="0" applyFont="1" applyAlignment="1">
      <alignment vertical="center" wrapText="1"/>
    </xf>
    <xf numFmtId="9" fontId="17" fillId="0" borderId="0" xfId="1" applyFont="1" applyBorder="1" applyAlignment="1">
      <alignment horizontal="center" vertical="center"/>
    </xf>
    <xf numFmtId="167" fontId="19" fillId="3" borderId="39" xfId="7" applyNumberFormat="1" applyFont="1" applyFill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3" xfId="4" applyFont="1" applyFill="1" applyBorder="1" applyAlignment="1">
      <alignment horizontal="left" vertical="center"/>
    </xf>
    <xf numFmtId="0" fontId="6" fillId="3" borderId="3" xfId="4" applyFont="1" applyFill="1" applyBorder="1" applyAlignment="1">
      <alignment wrapText="1"/>
    </xf>
    <xf numFmtId="166" fontId="6" fillId="3" borderId="3" xfId="4" applyNumberFormat="1" applyFont="1" applyFill="1" applyBorder="1" applyAlignment="1">
      <alignment horizontal="right" vertical="center"/>
    </xf>
    <xf numFmtId="0" fontId="6" fillId="5" borderId="4" xfId="4" applyFont="1" applyFill="1" applyBorder="1" applyAlignment="1">
      <alignment horizontal="center" vertical="center"/>
    </xf>
    <xf numFmtId="0" fontId="5" fillId="5" borderId="4" xfId="4" applyFill="1" applyBorder="1" applyAlignment="1">
      <alignment horizontal="left" vertical="center"/>
    </xf>
    <xf numFmtId="0" fontId="6" fillId="5" borderId="4" xfId="4" applyFont="1" applyFill="1" applyBorder="1" applyAlignment="1">
      <alignment wrapText="1"/>
    </xf>
    <xf numFmtId="166" fontId="6" fillId="5" borderId="4" xfId="4" applyNumberFormat="1" applyFont="1" applyFill="1" applyBorder="1" applyAlignment="1">
      <alignment horizontal="right" vertical="center"/>
    </xf>
    <xf numFmtId="0" fontId="6" fillId="5" borderId="0" xfId="4" applyFont="1" applyFill="1" applyAlignment="1">
      <alignment horizontal="center" vertical="center"/>
    </xf>
    <xf numFmtId="0" fontId="5" fillId="5" borderId="0" xfId="4" applyFill="1" applyAlignment="1">
      <alignment horizontal="left" vertical="center"/>
    </xf>
    <xf numFmtId="0" fontId="5" fillId="5" borderId="0" xfId="4" quotePrefix="1" applyFill="1" applyAlignment="1">
      <alignment wrapText="1"/>
    </xf>
    <xf numFmtId="166" fontId="6" fillId="5" borderId="0" xfId="4" applyNumberFormat="1" applyFont="1" applyFill="1" applyAlignment="1">
      <alignment horizontal="right" vertical="center"/>
    </xf>
    <xf numFmtId="49" fontId="5" fillId="5" borderId="0" xfId="5" applyNumberFormat="1" applyFont="1" applyFill="1" applyAlignment="1">
      <alignment horizontal="center" vertical="center"/>
    </xf>
    <xf numFmtId="49" fontId="5" fillId="5" borderId="0" xfId="5" applyNumberFormat="1" applyFont="1" applyFill="1" applyAlignment="1">
      <alignment horizontal="center" vertical="center" wrapText="1"/>
    </xf>
    <xf numFmtId="0" fontId="6" fillId="5" borderId="32" xfId="4" applyFont="1" applyFill="1" applyBorder="1" applyAlignment="1">
      <alignment horizontal="center" vertical="center"/>
    </xf>
    <xf numFmtId="0" fontId="5" fillId="5" borderId="32" xfId="4" applyFill="1" applyBorder="1" applyAlignment="1">
      <alignment horizontal="left" vertical="center"/>
    </xf>
    <xf numFmtId="0" fontId="24" fillId="5" borderId="32" xfId="4" applyFont="1" applyFill="1" applyBorder="1" applyAlignment="1">
      <alignment horizontal="right" vertical="center" wrapText="1"/>
    </xf>
    <xf numFmtId="166" fontId="24" fillId="5" borderId="32" xfId="4" applyNumberFormat="1" applyFont="1" applyFill="1" applyBorder="1" applyAlignment="1">
      <alignment horizontal="right" vertical="center"/>
    </xf>
    <xf numFmtId="9" fontId="5" fillId="5" borderId="4" xfId="1" applyFont="1" applyFill="1" applyBorder="1" applyAlignment="1">
      <alignment horizontal="center" vertical="center"/>
    </xf>
    <xf numFmtId="0" fontId="21" fillId="5" borderId="0" xfId="4" applyFont="1" applyFill="1" applyAlignment="1">
      <alignment wrapText="1"/>
    </xf>
    <xf numFmtId="166" fontId="5" fillId="0" borderId="0" xfId="4" applyNumberFormat="1" applyAlignment="1">
      <alignment horizontal="left" vertical="center"/>
    </xf>
    <xf numFmtId="1" fontId="25" fillId="0" borderId="0" xfId="5" applyNumberFormat="1" applyFont="1" applyAlignment="1">
      <alignment horizontal="right" vertical="center"/>
    </xf>
    <xf numFmtId="0" fontId="5" fillId="0" borderId="0" xfId="4" applyAlignment="1">
      <alignment wrapText="1"/>
    </xf>
    <xf numFmtId="0" fontId="21" fillId="0" borderId="0" xfId="4" applyFont="1" applyAlignment="1">
      <alignment wrapText="1"/>
    </xf>
    <xf numFmtId="49" fontId="26" fillId="0" borderId="0" xfId="5" applyNumberFormat="1" applyFont="1" applyAlignment="1">
      <alignment horizontal="center" vertical="center"/>
    </xf>
    <xf numFmtId="49" fontId="27" fillId="0" borderId="0" xfId="5" applyNumberFormat="1" applyFont="1" applyAlignment="1">
      <alignment vertical="center"/>
    </xf>
    <xf numFmtId="167" fontId="27" fillId="0" borderId="0" xfId="5" applyNumberFormat="1" applyFont="1" applyAlignment="1">
      <alignment vertical="center"/>
    </xf>
    <xf numFmtId="49" fontId="27" fillId="0" borderId="5" xfId="5" applyNumberFormat="1" applyFont="1" applyBorder="1" applyAlignment="1">
      <alignment vertical="center"/>
    </xf>
    <xf numFmtId="49" fontId="28" fillId="0" borderId="4" xfId="5" applyNumberFormat="1" applyFont="1" applyBorder="1" applyAlignment="1">
      <alignment vertical="center"/>
    </xf>
    <xf numFmtId="167" fontId="27" fillId="0" borderId="6" xfId="5" applyNumberFormat="1" applyFont="1" applyBorder="1" applyAlignment="1">
      <alignment vertical="center"/>
    </xf>
    <xf numFmtId="167" fontId="6" fillId="0" borderId="7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5" fillId="0" borderId="5" xfId="4" applyBorder="1" applyAlignment="1">
      <alignment horizontal="left" vertical="center"/>
    </xf>
    <xf numFmtId="9" fontId="5" fillId="0" borderId="5" xfId="1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5" xfId="4" applyFont="1" applyBorder="1" applyAlignment="1">
      <alignment wrapText="1"/>
    </xf>
    <xf numFmtId="166" fontId="5" fillId="0" borderId="5" xfId="4" applyNumberFormat="1" applyBorder="1" applyAlignment="1">
      <alignment horizontal="right"/>
    </xf>
    <xf numFmtId="0" fontId="5" fillId="0" borderId="3" xfId="4" applyBorder="1" applyAlignment="1">
      <alignment horizontal="left" vertical="center"/>
    </xf>
    <xf numFmtId="9" fontId="5" fillId="0" borderId="3" xfId="1" applyFont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Border="1" applyAlignment="1">
      <alignment wrapText="1"/>
    </xf>
    <xf numFmtId="166" fontId="5" fillId="0" borderId="3" xfId="4" applyNumberFormat="1" applyBorder="1" applyAlignment="1">
      <alignment horizontal="right"/>
    </xf>
    <xf numFmtId="9" fontId="5" fillId="5" borderId="0" xfId="1" applyFont="1" applyFill="1" applyBorder="1" applyAlignment="1">
      <alignment horizontal="center" vertical="center"/>
    </xf>
    <xf numFmtId="0" fontId="6" fillId="5" borderId="0" xfId="4" applyFont="1" applyFill="1" applyAlignment="1">
      <alignment wrapText="1"/>
    </xf>
    <xf numFmtId="170" fontId="6" fillId="0" borderId="7" xfId="4" applyNumberFormat="1" applyFont="1" applyBorder="1" applyAlignment="1">
      <alignment horizontal="right" vertical="center"/>
    </xf>
    <xf numFmtId="166" fontId="6" fillId="0" borderId="5" xfId="4" applyNumberFormat="1" applyFont="1" applyBorder="1" applyAlignment="1">
      <alignment horizontal="right" vertical="center"/>
    </xf>
    <xf numFmtId="9" fontId="5" fillId="0" borderId="0" xfId="1" applyFont="1" applyBorder="1" applyAlignment="1">
      <alignment horizontal="center" vertical="center"/>
    </xf>
    <xf numFmtId="0" fontId="6" fillId="0" borderId="0" xfId="4" applyFont="1" applyAlignment="1">
      <alignment wrapText="1"/>
    </xf>
    <xf numFmtId="166" fontId="6" fillId="0" borderId="0" xfId="4" applyNumberFormat="1" applyFont="1" applyAlignment="1">
      <alignment horizontal="right" vertical="center"/>
    </xf>
    <xf numFmtId="0" fontId="6" fillId="0" borderId="4" xfId="4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9" fontId="20" fillId="0" borderId="0" xfId="1" applyFont="1" applyFill="1" applyAlignment="1">
      <alignment horizontal="center" vertical="center"/>
    </xf>
    <xf numFmtId="170" fontId="30" fillId="0" borderId="7" xfId="4" applyNumberFormat="1" applyFont="1" applyBorder="1" applyAlignment="1">
      <alignment horizontal="right" vertical="center"/>
    </xf>
    <xf numFmtId="166" fontId="24" fillId="0" borderId="0" xfId="4" applyNumberFormat="1" applyFont="1" applyAlignment="1">
      <alignment horizontal="right" vertical="center"/>
    </xf>
    <xf numFmtId="0" fontId="5" fillId="0" borderId="5" xfId="4" applyBorder="1" applyAlignment="1">
      <alignment horizontal="left" vertical="center" wrapText="1"/>
    </xf>
    <xf numFmtId="170" fontId="6" fillId="3" borderId="4" xfId="4" applyNumberFormat="1" applyFont="1" applyFill="1" applyBorder="1" applyAlignment="1">
      <alignment horizontal="right" vertical="center"/>
    </xf>
    <xf numFmtId="166" fontId="6" fillId="3" borderId="3" xfId="4" applyNumberFormat="1" applyFont="1" applyFill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168" fontId="7" fillId="7" borderId="9" xfId="1" applyNumberFormat="1" applyFont="1" applyFill="1" applyBorder="1" applyAlignment="1" applyProtection="1">
      <alignment horizontal="center" vertical="center"/>
      <protection locked="0"/>
    </xf>
    <xf numFmtId="9" fontId="6" fillId="0" borderId="5" xfId="1" applyFont="1" applyBorder="1" applyAlignment="1">
      <alignment horizontal="center" vertical="center"/>
    </xf>
    <xf numFmtId="166" fontId="6" fillId="0" borderId="5" xfId="4" applyNumberFormat="1" applyFont="1" applyBorder="1" applyAlignment="1">
      <alignment horizontal="center" vertical="center"/>
    </xf>
    <xf numFmtId="166" fontId="7" fillId="6" borderId="35" xfId="4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 wrapText="1"/>
    </xf>
    <xf numFmtId="166" fontId="6" fillId="0" borderId="0" xfId="4" applyNumberFormat="1" applyFont="1" applyAlignment="1">
      <alignment horizontal="center" vertical="center"/>
    </xf>
    <xf numFmtId="166" fontId="6" fillId="0" borderId="4" xfId="4" applyNumberFormat="1" applyFont="1" applyBorder="1" applyAlignment="1">
      <alignment horizontal="right" vertical="center"/>
    </xf>
    <xf numFmtId="166" fontId="7" fillId="6" borderId="34" xfId="4" applyNumberFormat="1" applyFont="1" applyFill="1" applyBorder="1" applyAlignment="1" applyProtection="1">
      <alignment horizontal="right" vertical="center"/>
      <protection locked="0"/>
    </xf>
    <xf numFmtId="166" fontId="7" fillId="6" borderId="35" xfId="4" applyNumberFormat="1" applyFont="1" applyFill="1" applyBorder="1" applyAlignment="1" applyProtection="1">
      <alignment horizontal="right" vertical="center"/>
      <protection locked="0"/>
    </xf>
    <xf numFmtId="166" fontId="7" fillId="6" borderId="36" xfId="4" applyNumberFormat="1" applyFont="1" applyFill="1" applyBorder="1" applyAlignment="1" applyProtection="1">
      <alignment horizontal="right" vertical="center"/>
      <protection locked="0"/>
    </xf>
    <xf numFmtId="166" fontId="6" fillId="0" borderId="7" xfId="4" applyNumberFormat="1" applyFont="1" applyBorder="1" applyAlignment="1">
      <alignment horizontal="right" vertical="center"/>
    </xf>
    <xf numFmtId="170" fontId="5" fillId="0" borderId="4" xfId="4" applyNumberFormat="1" applyBorder="1" applyAlignment="1">
      <alignment horizontal="right" vertical="center"/>
    </xf>
    <xf numFmtId="170" fontId="5" fillId="0" borderId="0" xfId="4" applyNumberFormat="1" applyAlignment="1">
      <alignment horizontal="right" vertical="center"/>
    </xf>
    <xf numFmtId="0" fontId="6" fillId="3" borderId="5" xfId="4" applyFont="1" applyFill="1" applyBorder="1" applyAlignment="1">
      <alignment horizontal="center" vertical="center"/>
    </xf>
    <xf numFmtId="0" fontId="6" fillId="3" borderId="5" xfId="4" applyFont="1" applyFill="1" applyBorder="1" applyAlignment="1">
      <alignment horizontal="left" vertical="center"/>
    </xf>
    <xf numFmtId="0" fontId="6" fillId="3" borderId="5" xfId="4" applyFont="1" applyFill="1" applyBorder="1" applyAlignment="1">
      <alignment wrapText="1"/>
    </xf>
    <xf numFmtId="166" fontId="6" fillId="3" borderId="5" xfId="4" applyNumberFormat="1" applyFont="1" applyFill="1" applyBorder="1" applyAlignment="1">
      <alignment horizontal="right" vertical="center"/>
    </xf>
    <xf numFmtId="170" fontId="6" fillId="3" borderId="3" xfId="4" applyNumberFormat="1" applyFont="1" applyFill="1" applyBorder="1" applyAlignment="1">
      <alignment horizontal="right" vertical="center"/>
    </xf>
    <xf numFmtId="9" fontId="6" fillId="0" borderId="9" xfId="1" applyFont="1" applyBorder="1" applyAlignment="1">
      <alignment horizontal="center" vertical="center"/>
    </xf>
    <xf numFmtId="0" fontId="0" fillId="0" borderId="0" xfId="4" applyFont="1" applyAlignment="1">
      <alignment horizontal="left" vertical="center"/>
    </xf>
    <xf numFmtId="0" fontId="0" fillId="5" borderId="0" xfId="4" applyFont="1" applyFill="1" applyAlignment="1">
      <alignment horizontal="left" vertical="center"/>
    </xf>
    <xf numFmtId="49" fontId="0" fillId="5" borderId="0" xfId="5" applyNumberFormat="1" applyFont="1" applyFill="1" applyAlignment="1">
      <alignment horizontal="center" vertical="center"/>
    </xf>
    <xf numFmtId="0" fontId="31" fillId="0" borderId="0" xfId="4" applyFont="1" applyAlignment="1">
      <alignment vertical="center"/>
    </xf>
    <xf numFmtId="0" fontId="31" fillId="0" borderId="0" xfId="4" applyFont="1" applyAlignment="1">
      <alignment horizontal="left" vertical="center" wrapText="1"/>
    </xf>
    <xf numFmtId="0" fontId="16" fillId="0" borderId="5" xfId="4" applyFont="1" applyBorder="1" applyAlignment="1">
      <alignment horizontal="center" vertical="center" textRotation="90"/>
    </xf>
    <xf numFmtId="170" fontId="6" fillId="0" borderId="5" xfId="4" applyNumberFormat="1" applyFont="1" applyBorder="1" applyAlignment="1">
      <alignment horizontal="right" vertical="center"/>
    </xf>
    <xf numFmtId="166" fontId="12" fillId="0" borderId="0" xfId="4" applyNumberFormat="1" applyFont="1" applyAlignment="1">
      <alignment horizontal="right" vertical="center"/>
    </xf>
    <xf numFmtId="9" fontId="6" fillId="0" borderId="0" xfId="1" applyFont="1" applyBorder="1" applyAlignment="1">
      <alignment horizontal="center" vertical="center"/>
    </xf>
    <xf numFmtId="9" fontId="12" fillId="9" borderId="33" xfId="1" applyFont="1" applyFill="1" applyBorder="1" applyAlignment="1" applyProtection="1">
      <alignment horizontal="center" wrapText="1"/>
    </xf>
    <xf numFmtId="9" fontId="12" fillId="9" borderId="36" xfId="1" applyFont="1" applyFill="1" applyBorder="1" applyAlignment="1" applyProtection="1">
      <alignment horizontal="center" wrapText="1"/>
    </xf>
    <xf numFmtId="0" fontId="6" fillId="9" borderId="0" xfId="4" applyFont="1" applyFill="1" applyAlignment="1">
      <alignment horizontal="center" vertical="center"/>
    </xf>
    <xf numFmtId="0" fontId="0" fillId="0" borderId="4" xfId="4" applyFont="1" applyBorder="1" applyAlignment="1">
      <alignment horizontal="left" vertical="center"/>
    </xf>
    <xf numFmtId="9" fontId="12" fillId="9" borderId="36" xfId="1" applyFont="1" applyFill="1" applyBorder="1" applyAlignment="1" applyProtection="1">
      <alignment horizontal="center" vertical="center" wrapText="1"/>
    </xf>
    <xf numFmtId="0" fontId="0" fillId="0" borderId="4" xfId="4" applyFont="1" applyBorder="1" applyAlignment="1">
      <alignment horizontal="left" vertical="center" wrapText="1"/>
    </xf>
    <xf numFmtId="0" fontId="0" fillId="0" borderId="0" xfId="4" applyFont="1" applyAlignment="1">
      <alignment horizontal="left" vertical="center" wrapText="1"/>
    </xf>
    <xf numFmtId="0" fontId="0" fillId="0" borderId="8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166" fontId="5" fillId="0" borderId="40" xfId="4" applyNumberFormat="1" applyBorder="1" applyAlignment="1">
      <alignment horizontal="right" vertical="center"/>
    </xf>
    <xf numFmtId="166" fontId="5" fillId="0" borderId="41" xfId="4" applyNumberForma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170" fontId="6" fillId="3" borderId="0" xfId="4" applyNumberFormat="1" applyFont="1" applyFill="1" applyAlignment="1">
      <alignment horizontal="right" vertical="center"/>
    </xf>
    <xf numFmtId="170" fontId="6" fillId="0" borderId="0" xfId="4" applyNumberFormat="1" applyFont="1" applyAlignment="1">
      <alignment horizontal="right" vertical="center"/>
    </xf>
    <xf numFmtId="9" fontId="7" fillId="6" borderId="33" xfId="1" applyFont="1" applyFill="1" applyBorder="1" applyAlignment="1" applyProtection="1">
      <alignment horizontal="center" vertical="center" wrapText="1"/>
      <protection locked="0"/>
    </xf>
    <xf numFmtId="9" fontId="7" fillId="6" borderId="35" xfId="1" applyFont="1" applyFill="1" applyBorder="1" applyAlignment="1" applyProtection="1">
      <alignment horizontal="center" vertical="center" wrapText="1"/>
      <protection locked="0"/>
    </xf>
    <xf numFmtId="9" fontId="7" fillId="6" borderId="36" xfId="1" applyFont="1" applyFill="1" applyBorder="1" applyAlignment="1" applyProtection="1">
      <alignment horizontal="center" vertical="center" wrapText="1"/>
      <protection locked="0"/>
    </xf>
    <xf numFmtId="166" fontId="6" fillId="2" borderId="3" xfId="4" applyNumberFormat="1" applyFont="1" applyFill="1" applyBorder="1" applyAlignment="1">
      <alignment horizontal="center" vertical="center" wrapText="1"/>
    </xf>
    <xf numFmtId="0" fontId="16" fillId="4" borderId="4" xfId="4" applyFont="1" applyFill="1" applyBorder="1" applyAlignment="1">
      <alignment horizontal="center" vertical="center" textRotation="90"/>
    </xf>
    <xf numFmtId="0" fontId="16" fillId="4" borderId="0" xfId="4" applyFont="1" applyFill="1" applyAlignment="1">
      <alignment horizontal="center" vertical="center" textRotation="90"/>
    </xf>
    <xf numFmtId="0" fontId="16" fillId="4" borderId="5" xfId="4" applyFont="1" applyFill="1" applyBorder="1" applyAlignment="1">
      <alignment horizontal="center" vertical="center" textRotation="90"/>
    </xf>
    <xf numFmtId="49" fontId="26" fillId="0" borderId="0" xfId="5" applyNumberFormat="1" applyFont="1" applyAlignment="1">
      <alignment horizontal="center" vertical="center"/>
    </xf>
    <xf numFmtId="167" fontId="27" fillId="0" borderId="0" xfId="5" applyNumberFormat="1" applyFont="1" applyAlignment="1">
      <alignment horizontal="center" vertical="center"/>
    </xf>
    <xf numFmtId="167" fontId="27" fillId="0" borderId="5" xfId="5" applyNumberFormat="1" applyFont="1" applyBorder="1" applyAlignment="1">
      <alignment horizontal="center" vertical="center"/>
    </xf>
    <xf numFmtId="167" fontId="28" fillId="0" borderId="4" xfId="5" applyNumberFormat="1" applyFont="1" applyBorder="1" applyAlignment="1">
      <alignment horizontal="center" vertical="center"/>
    </xf>
    <xf numFmtId="0" fontId="5" fillId="0" borderId="4" xfId="4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9" fillId="3" borderId="37" xfId="4" applyFont="1" applyFill="1" applyBorder="1" applyAlignment="1">
      <alignment horizontal="left" vertical="center"/>
    </xf>
    <xf numFmtId="0" fontId="19" fillId="3" borderId="3" xfId="4" applyFont="1" applyFill="1" applyBorder="1" applyAlignment="1">
      <alignment horizontal="left" vertical="center"/>
    </xf>
    <xf numFmtId="0" fontId="19" fillId="3" borderId="38" xfId="4" applyFont="1" applyFill="1" applyBorder="1" applyAlignment="1">
      <alignment horizontal="left" vertical="center"/>
    </xf>
    <xf numFmtId="0" fontId="29" fillId="0" borderId="0" xfId="4" applyFont="1" applyAlignment="1">
      <alignment horizontal="left" vertical="center" wrapText="1"/>
    </xf>
    <xf numFmtId="0" fontId="2" fillId="8" borderId="4" xfId="2" applyFont="1" applyFill="1" applyBorder="1" applyAlignment="1">
      <alignment horizontal="center"/>
    </xf>
    <xf numFmtId="0" fontId="0" fillId="4" borderId="0" xfId="0" applyFill="1" applyAlignment="1">
      <alignment horizontal="left" vertical="top" wrapText="1"/>
    </xf>
    <xf numFmtId="0" fontId="17" fillId="2" borderId="12" xfId="4" applyFont="1" applyFill="1" applyBorder="1" applyAlignment="1">
      <alignment horizontal="center" vertical="center"/>
    </xf>
    <xf numFmtId="0" fontId="17" fillId="2" borderId="4" xfId="4" applyFont="1" applyFill="1" applyBorder="1" applyAlignment="1">
      <alignment horizontal="center" vertical="center"/>
    </xf>
    <xf numFmtId="0" fontId="17" fillId="2" borderId="11" xfId="4" applyFont="1" applyFill="1" applyBorder="1" applyAlignment="1">
      <alignment horizontal="center" vertical="center"/>
    </xf>
    <xf numFmtId="0" fontId="17" fillId="2" borderId="2" xfId="4" applyFont="1" applyFill="1" applyBorder="1" applyAlignment="1">
      <alignment horizontal="center" vertical="center"/>
    </xf>
    <xf numFmtId="0" fontId="17" fillId="2" borderId="5" xfId="4" applyFont="1" applyFill="1" applyBorder="1" applyAlignment="1">
      <alignment horizontal="center" vertical="center"/>
    </xf>
    <xf numFmtId="0" fontId="17" fillId="2" borderId="31" xfId="4" applyFont="1" applyFill="1" applyBorder="1" applyAlignment="1">
      <alignment horizontal="center" vertical="center"/>
    </xf>
    <xf numFmtId="0" fontId="5" fillId="0" borderId="0" xfId="4" applyAlignment="1">
      <alignment horizontal="left" vertical="center" wrapText="1"/>
    </xf>
    <xf numFmtId="10" fontId="12" fillId="9" borderId="9" xfId="1" applyNumberFormat="1" applyFont="1" applyFill="1" applyBorder="1" applyAlignment="1" applyProtection="1">
      <alignment horizontal="center" vertical="center"/>
    </xf>
  </cellXfs>
  <cellStyles count="8">
    <cellStyle name="Prozent" xfId="1" builtinId="5"/>
    <cellStyle name="Standard" xfId="0" builtinId="0"/>
    <cellStyle name="Standard 2" xfId="2" xr:uid="{00000000-0005-0000-0000-000002000000}"/>
    <cellStyle name="Standard 2 2" xfId="3" xr:uid="{00000000-0005-0000-0000-000003000000}"/>
    <cellStyle name="Standard 6" xfId="4" xr:uid="{00000000-0005-0000-0000-000004000000}"/>
    <cellStyle name="Standard_GYM-Schwellenwertberechnung VOF 25.01.2005" xfId="5" xr:uid="{00000000-0005-0000-0000-000005000000}"/>
    <cellStyle name="Standard_Honorarentwurf GWA 02.09.03" xfId="6" xr:uid="{00000000-0005-0000-0000-000006000000}"/>
    <cellStyle name="Währung" xfId="7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1106142</xdr:colOff>
      <xdr:row>0</xdr:row>
      <xdr:rowOff>12700</xdr:rowOff>
    </xdr:from>
    <xdr:to>
      <xdr:col>7</xdr:col>
      <xdr:colOff>1595329</xdr:colOff>
      <xdr:row>2</xdr:row>
      <xdr:rowOff>60325</xdr:rowOff>
    </xdr:to>
    <xdr:pic>
      <xdr:nvPicPr>
        <xdr:cNvPr id="1115" name="Grafik 2">
          <a:extLst>
            <a:ext uri="{FF2B5EF4-FFF2-40B4-BE49-F238E27FC236}">
              <a16:creationId xmlns:a16="http://schemas.microsoft.com/office/drawing/2014/main" id="{49CB3DF9-13AC-4EE7-B727-4DAFDA34F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801" y="12700"/>
          <a:ext cx="1710119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K118"/>
  <sheetViews>
    <sheetView tabSelected="1" view="pageBreakPreview" zoomScale="110" zoomScaleNormal="100" zoomScaleSheetLayoutView="110" workbookViewId="0">
      <selection activeCell="G8" sqref="G8:H8"/>
    </sheetView>
  </sheetViews>
  <sheetFormatPr baseColWidth="10" defaultRowHeight="15" x14ac:dyDescent="0.25"/>
  <cols>
    <col min="1" max="1" width="13.85546875" customWidth="1"/>
    <col min="2" max="2" width="25" customWidth="1"/>
    <col min="5" max="5" width="30.140625" customWidth="1"/>
    <col min="6" max="6" width="16.7109375" customWidth="1"/>
    <col min="7" max="7" width="18.28515625" customWidth="1"/>
    <col min="8" max="8" width="24" customWidth="1"/>
    <col min="11" max="11" width="12.7109375" bestFit="1" customWidth="1"/>
  </cols>
  <sheetData>
    <row r="1" spans="1:11" x14ac:dyDescent="0.25">
      <c r="A1" s="222"/>
      <c r="B1" s="222"/>
      <c r="C1" s="222"/>
      <c r="D1" s="222"/>
      <c r="E1" s="222"/>
      <c r="F1" s="222"/>
      <c r="G1" s="222"/>
      <c r="H1" s="222"/>
    </row>
    <row r="2" spans="1:11" x14ac:dyDescent="0.25">
      <c r="A2" s="70" t="s">
        <v>73</v>
      </c>
      <c r="B2" s="93"/>
      <c r="C2" s="71"/>
      <c r="D2" s="72"/>
      <c r="E2" s="72"/>
      <c r="F2" s="73"/>
      <c r="G2" s="73"/>
      <c r="H2" s="73"/>
    </row>
    <row r="3" spans="1:11" x14ac:dyDescent="0.25">
      <c r="A3" s="70" t="s">
        <v>93</v>
      </c>
      <c r="B3" s="74"/>
      <c r="C3" s="71"/>
      <c r="D3" s="75"/>
      <c r="E3" s="75"/>
      <c r="F3" s="76"/>
      <c r="G3" s="76"/>
      <c r="H3" s="76"/>
    </row>
    <row r="4" spans="1:11" x14ac:dyDescent="0.25">
      <c r="A4" s="77" t="s">
        <v>92</v>
      </c>
      <c r="B4" s="74"/>
      <c r="C4" s="78"/>
      <c r="D4" s="75"/>
      <c r="E4" s="75"/>
      <c r="F4" s="76"/>
      <c r="G4" s="79"/>
      <c r="H4" s="80"/>
    </row>
    <row r="5" spans="1:11" x14ac:dyDescent="0.25">
      <c r="A5" s="81"/>
      <c r="B5" s="82"/>
      <c r="C5" s="83"/>
      <c r="D5" s="81"/>
      <c r="E5" s="81"/>
      <c r="F5" s="84"/>
      <c r="G5" s="84"/>
      <c r="H5" s="84"/>
    </row>
    <row r="6" spans="1:11" ht="25.5" customHeight="1" x14ac:dyDescent="0.25">
      <c r="A6" s="4"/>
      <c r="B6" s="4"/>
      <c r="C6" s="4"/>
      <c r="D6" s="5"/>
      <c r="E6" s="6"/>
      <c r="F6" s="7"/>
      <c r="G6" s="208" t="s">
        <v>72</v>
      </c>
      <c r="H6" s="208"/>
    </row>
    <row r="7" spans="1:11" ht="12" customHeight="1" x14ac:dyDescent="0.25">
      <c r="A7" s="61"/>
      <c r="B7" s="61"/>
      <c r="C7" s="62"/>
      <c r="D7" s="62"/>
      <c r="E7" s="63"/>
      <c r="F7" s="64"/>
      <c r="G7" s="64"/>
      <c r="H7" s="64"/>
    </row>
    <row r="8" spans="1:11" ht="24.75" customHeight="1" x14ac:dyDescent="0.25">
      <c r="A8" s="65"/>
      <c r="B8" s="66"/>
      <c r="C8" s="67"/>
      <c r="D8" s="67"/>
      <c r="E8" s="68"/>
      <c r="F8" s="69" t="s">
        <v>49</v>
      </c>
      <c r="G8" s="205"/>
      <c r="H8" s="205"/>
    </row>
    <row r="9" spans="1:11" ht="19.5" customHeight="1" x14ac:dyDescent="0.25">
      <c r="A9" s="65"/>
      <c r="B9" s="65"/>
      <c r="C9" s="67"/>
      <c r="D9" s="67"/>
      <c r="E9" s="68"/>
      <c r="F9" s="69" t="s">
        <v>50</v>
      </c>
      <c r="G9" s="206"/>
      <c r="H9" s="206"/>
    </row>
    <row r="10" spans="1:11" ht="19.5" customHeight="1" x14ac:dyDescent="0.25">
      <c r="A10" s="65"/>
      <c r="B10" s="65"/>
      <c r="C10" s="67"/>
      <c r="D10" s="67"/>
      <c r="E10" s="68"/>
      <c r="F10" s="69" t="s">
        <v>51</v>
      </c>
      <c r="G10" s="207"/>
      <c r="H10" s="207"/>
    </row>
    <row r="11" spans="1:11" ht="8.25" customHeight="1" x14ac:dyDescent="0.25">
      <c r="A11" s="59"/>
      <c r="B11" s="59"/>
      <c r="C11" s="87"/>
      <c r="D11" s="87"/>
      <c r="E11" s="95"/>
      <c r="F11" s="86"/>
      <c r="G11" s="86"/>
      <c r="H11" s="8"/>
    </row>
    <row r="12" spans="1:11" ht="15" customHeight="1" x14ac:dyDescent="0.25">
      <c r="A12" s="224" t="s">
        <v>74</v>
      </c>
      <c r="B12" s="225"/>
      <c r="C12" s="225"/>
      <c r="D12" s="225"/>
      <c r="E12" s="225"/>
      <c r="F12" s="225"/>
      <c r="G12" s="225"/>
      <c r="H12" s="226"/>
    </row>
    <row r="13" spans="1:11" ht="15" customHeight="1" x14ac:dyDescent="0.25">
      <c r="A13" s="227"/>
      <c r="B13" s="228"/>
      <c r="C13" s="228"/>
      <c r="D13" s="228"/>
      <c r="E13" s="228"/>
      <c r="F13" s="228"/>
      <c r="G13" s="228"/>
      <c r="H13" s="229"/>
    </row>
    <row r="14" spans="1:11" x14ac:dyDescent="0.25">
      <c r="A14" s="102" t="s">
        <v>7</v>
      </c>
      <c r="B14" s="103" t="s">
        <v>8</v>
      </c>
      <c r="C14" s="102"/>
      <c r="D14" s="102"/>
      <c r="E14" s="104"/>
      <c r="F14" s="105"/>
      <c r="G14" s="105"/>
      <c r="H14" s="105"/>
    </row>
    <row r="15" spans="1:11" x14ac:dyDescent="0.25">
      <c r="A15" s="106">
        <v>1</v>
      </c>
      <c r="B15" s="107" t="s">
        <v>69</v>
      </c>
      <c r="C15" s="106"/>
      <c r="D15" s="106"/>
      <c r="E15" s="108"/>
      <c r="F15" s="109" t="s">
        <v>9</v>
      </c>
      <c r="G15" s="109" t="s">
        <v>10</v>
      </c>
      <c r="H15" s="109"/>
      <c r="K15" s="92"/>
    </row>
    <row r="16" spans="1:11" ht="16.149999999999999" customHeight="1" x14ac:dyDescent="0.25">
      <c r="A16" s="110"/>
      <c r="B16" s="111"/>
      <c r="C16" s="111"/>
      <c r="D16" s="111"/>
      <c r="E16" s="112"/>
      <c r="F16" s="113"/>
      <c r="G16" s="113"/>
      <c r="H16" s="113"/>
    </row>
    <row r="17" spans="1:10" x14ac:dyDescent="0.25">
      <c r="A17" s="110"/>
      <c r="B17" s="111"/>
      <c r="C17" s="111" t="s">
        <v>11</v>
      </c>
      <c r="D17" s="114" t="s">
        <v>55</v>
      </c>
      <c r="E17" s="114" t="s">
        <v>58</v>
      </c>
      <c r="F17" s="113">
        <f>G17*1.19</f>
        <v>1228896.0000000002</v>
      </c>
      <c r="G17" s="113">
        <v>1032685.7142857144</v>
      </c>
      <c r="H17" s="113"/>
      <c r="J17" s="85"/>
    </row>
    <row r="18" spans="1:10" x14ac:dyDescent="0.25">
      <c r="A18" s="110"/>
      <c r="B18" s="111"/>
      <c r="C18" s="111" t="s">
        <v>11</v>
      </c>
      <c r="D18" s="114" t="s">
        <v>56</v>
      </c>
      <c r="E18" s="115" t="s">
        <v>59</v>
      </c>
      <c r="F18" s="113">
        <f>G18*1.19</f>
        <v>983116.80000000005</v>
      </c>
      <c r="G18" s="113">
        <v>826148.57142857148</v>
      </c>
      <c r="H18" s="113"/>
      <c r="J18" s="85"/>
    </row>
    <row r="19" spans="1:10" x14ac:dyDescent="0.25">
      <c r="A19" s="110"/>
      <c r="B19" s="111"/>
      <c r="C19" s="111" t="s">
        <v>11</v>
      </c>
      <c r="D19" s="114" t="s">
        <v>57</v>
      </c>
      <c r="E19" s="114" t="s">
        <v>60</v>
      </c>
      <c r="F19" s="113">
        <f>G19*1.19</f>
        <v>4915584.0000000009</v>
      </c>
      <c r="G19" s="113">
        <v>4130742.8571428577</v>
      </c>
      <c r="H19" s="113"/>
      <c r="J19" s="85"/>
    </row>
    <row r="20" spans="1:10" x14ac:dyDescent="0.25">
      <c r="A20" s="110"/>
      <c r="B20" s="111"/>
      <c r="C20" s="182" t="s">
        <v>11</v>
      </c>
      <c r="D20" s="183" t="s">
        <v>75</v>
      </c>
      <c r="E20" s="183" t="s">
        <v>76</v>
      </c>
      <c r="F20" s="188">
        <f>G20*1.19</f>
        <v>430113.60000000003</v>
      </c>
      <c r="G20" s="188">
        <v>361440.00000000006</v>
      </c>
      <c r="H20" s="113"/>
      <c r="J20" s="85"/>
    </row>
    <row r="21" spans="1:10" x14ac:dyDescent="0.25">
      <c r="A21" s="110"/>
      <c r="B21" s="111"/>
      <c r="C21" s="182"/>
      <c r="D21" s="183"/>
      <c r="E21" s="183"/>
      <c r="F21" s="188"/>
      <c r="G21" s="188"/>
      <c r="H21" s="113"/>
      <c r="J21" s="85"/>
    </row>
    <row r="22" spans="1:10" x14ac:dyDescent="0.25">
      <c r="A22" s="116"/>
      <c r="B22" s="117"/>
      <c r="C22" s="116"/>
      <c r="D22" s="116"/>
      <c r="E22" s="118"/>
      <c r="F22" s="119"/>
      <c r="G22" s="119"/>
      <c r="H22" s="119"/>
    </row>
    <row r="23" spans="1:10" x14ac:dyDescent="0.25">
      <c r="A23" s="102" t="s">
        <v>12</v>
      </c>
      <c r="B23" s="103" t="s">
        <v>13</v>
      </c>
      <c r="C23" s="102"/>
      <c r="D23" s="102"/>
      <c r="E23" s="104"/>
      <c r="F23" s="105"/>
      <c r="G23" s="105"/>
      <c r="H23" s="105"/>
    </row>
    <row r="24" spans="1:10" x14ac:dyDescent="0.25">
      <c r="A24" s="209" t="s">
        <v>40</v>
      </c>
      <c r="B24" s="193" t="s">
        <v>77</v>
      </c>
      <c r="C24" s="120"/>
      <c r="D24" s="106"/>
      <c r="E24" s="108"/>
      <c r="F24" s="121">
        <f>IF(H24="I",1,IF(H24="II",2,IF(H24="III",3,IF(H24="IV",4,IF(H24="V",5,0)))))</f>
        <v>3</v>
      </c>
      <c r="G24" s="109"/>
      <c r="H24" s="190" t="s">
        <v>6</v>
      </c>
    </row>
    <row r="25" spans="1:10" ht="14.65" customHeight="1" x14ac:dyDescent="0.25">
      <c r="A25" s="210"/>
      <c r="B25" s="181" t="s">
        <v>78</v>
      </c>
      <c r="C25" s="65"/>
      <c r="D25" s="65"/>
      <c r="E25" s="122"/>
      <c r="F25" s="122"/>
      <c r="G25" s="122"/>
      <c r="H25" s="191">
        <v>0</v>
      </c>
    </row>
    <row r="26" spans="1:10" x14ac:dyDescent="0.25">
      <c r="A26" s="210"/>
      <c r="B26" s="65"/>
      <c r="C26" s="123" t="e">
        <f>IF(Zone="I",1,IF(Zone="II",2,IF(Zone="III",3,IF(Zone="IV",4,IF(Zone="V",5,0)))))</f>
        <v>#NAME?</v>
      </c>
      <c r="D26" s="65"/>
      <c r="E26" s="124"/>
      <c r="F26" s="124"/>
      <c r="G26" s="125" t="e">
        <f>IF(Zone="I",1,IF(Zone="II",2,IF(Zone="III",3,IF(Zone="IV",4,IF(Zone="V",5,0)))))</f>
        <v>#NAME?</v>
      </c>
      <c r="H26" s="84"/>
    </row>
    <row r="27" spans="1:10" x14ac:dyDescent="0.25">
      <c r="A27" s="210"/>
      <c r="B27" s="65"/>
      <c r="C27" s="65"/>
      <c r="D27" s="212" t="s">
        <v>14</v>
      </c>
      <c r="E27" s="212"/>
      <c r="F27" s="126" t="s">
        <v>15</v>
      </c>
      <c r="G27" s="124"/>
      <c r="H27" s="84"/>
    </row>
    <row r="28" spans="1:10" x14ac:dyDescent="0.25">
      <c r="A28" s="210"/>
      <c r="B28" s="127" t="s">
        <v>16</v>
      </c>
      <c r="C28" s="127"/>
      <c r="D28" s="213">
        <f>IF(OR(H24="I",H24="II",H24="III",H24="IV",H24="V"),VLOOKUP(D30,HOTA_TGA!ZO_unten,1),"Zone falsch")</f>
        <v>1000000</v>
      </c>
      <c r="E28" s="213"/>
      <c r="F28" s="128">
        <f>VLOOKUP(D30,HOTA_TGA!ZO_unten,F24+1)+H25*(VLOOKUP(D30,HOTA_TGA!ZO_unten,F24+2)-VLOOKUP(D30,HOTA_TGA!ZO_unten,F24+1))</f>
        <v>195448</v>
      </c>
      <c r="G28" s="124"/>
      <c r="H28" s="84"/>
    </row>
    <row r="29" spans="1:10" ht="15.75" thickBot="1" x14ac:dyDescent="0.3">
      <c r="A29" s="210"/>
      <c r="B29" s="129" t="s">
        <v>17</v>
      </c>
      <c r="C29" s="129"/>
      <c r="D29" s="214">
        <f>IF(OR(H24="I",H24="II",H24="III",H24="IV",H24="V"),VLOOKUP(D30,HOTA_TGA!ZO_oben,2),"Zone falsch")</f>
        <v>1250000</v>
      </c>
      <c r="E29" s="214"/>
      <c r="F29" s="128">
        <f>VLOOKUP(D30,HOTA_TGA!ZO_oben,F24+2)+H25*(VLOOKUP(D30,HOTA_TGA!ZO_oben,F24+3)-VLOOKUP(D30,HOTA_TGA!ZO_oben,F24+2))</f>
        <v>232891</v>
      </c>
      <c r="G29" s="124"/>
      <c r="H29" s="84"/>
    </row>
    <row r="30" spans="1:10" ht="15.75" thickBot="1" x14ac:dyDescent="0.3">
      <c r="A30" s="210"/>
      <c r="B30" s="130" t="s">
        <v>18</v>
      </c>
      <c r="C30" s="130"/>
      <c r="D30" s="215">
        <f>G17</f>
        <v>1032685.7142857144</v>
      </c>
      <c r="E30" s="215"/>
      <c r="F30" s="131">
        <f>(F29-F28)/(D29-D28)*(D30-D29)+F29</f>
        <v>200343.40480000002</v>
      </c>
      <c r="G30" s="132">
        <f>(F29-F28)/(D29-D28)*(D30-D29)+F29</f>
        <v>200343.40480000002</v>
      </c>
      <c r="H30" s="84"/>
    </row>
    <row r="31" spans="1:10" x14ac:dyDescent="0.25">
      <c r="A31" s="210"/>
      <c r="B31" s="65"/>
      <c r="C31" s="65"/>
      <c r="D31" s="65"/>
      <c r="E31" s="124"/>
      <c r="F31" s="69"/>
      <c r="G31" s="69"/>
      <c r="H31" s="84"/>
    </row>
    <row r="32" spans="1:10" ht="15.75" thickBot="1" x14ac:dyDescent="0.3">
      <c r="A32" s="210"/>
      <c r="B32" s="65" t="s">
        <v>19</v>
      </c>
      <c r="C32" s="133"/>
      <c r="D32" s="133"/>
      <c r="E32" s="122"/>
      <c r="F32" s="133"/>
      <c r="G32" s="192">
        <v>100</v>
      </c>
      <c r="H32" s="84"/>
    </row>
    <row r="33" spans="1:8" ht="15.75" thickBot="1" x14ac:dyDescent="0.3">
      <c r="A33" s="211"/>
      <c r="B33" s="134" t="s">
        <v>20</v>
      </c>
      <c r="C33" s="135"/>
      <c r="D33" s="136"/>
      <c r="E33" s="137"/>
      <c r="F33" s="138"/>
      <c r="G33" s="146">
        <f>IF(H25="",0,(+G30*G32/100))</f>
        <v>200343.40480000002</v>
      </c>
      <c r="H33" s="138"/>
    </row>
    <row r="34" spans="1:8" x14ac:dyDescent="0.25">
      <c r="A34" s="90"/>
      <c r="B34" s="139"/>
      <c r="C34" s="140"/>
      <c r="D34" s="141"/>
      <c r="E34" s="142"/>
      <c r="F34" s="143"/>
      <c r="G34" s="147"/>
      <c r="H34" s="143"/>
    </row>
    <row r="35" spans="1:8" x14ac:dyDescent="0.25">
      <c r="A35" s="209" t="s">
        <v>43</v>
      </c>
      <c r="B35" s="193" t="s">
        <v>77</v>
      </c>
      <c r="C35" s="144"/>
      <c r="D35" s="110"/>
      <c r="E35" s="145"/>
      <c r="F35" s="121">
        <f>IF(H35="I",1,IF(H35="II",2,IF(H35="III",3,IF(H35="IV",4,IF(H35="V",5,0)))))</f>
        <v>3</v>
      </c>
      <c r="G35" s="113"/>
      <c r="H35" s="190" t="s">
        <v>6</v>
      </c>
    </row>
    <row r="36" spans="1:8" ht="14.65" customHeight="1" x14ac:dyDescent="0.25">
      <c r="A36" s="210"/>
      <c r="B36" s="181" t="s">
        <v>78</v>
      </c>
      <c r="C36" s="65"/>
      <c r="D36" s="65"/>
      <c r="E36" s="122"/>
      <c r="F36" s="122"/>
      <c r="G36" s="122"/>
      <c r="H36" s="191">
        <v>0</v>
      </c>
    </row>
    <row r="37" spans="1:8" x14ac:dyDescent="0.25">
      <c r="A37" s="210"/>
      <c r="B37" s="65"/>
      <c r="C37" s="123" t="e">
        <f>IF(Zone="I",1,IF(Zone="II",2,IF(Zone="III",3,IF(Zone="IV",4,IF(Zone="V",5,0)))))</f>
        <v>#NAME?</v>
      </c>
      <c r="D37" s="65"/>
      <c r="E37" s="124"/>
      <c r="F37" s="124"/>
      <c r="G37" s="125" t="e">
        <f>IF(Zone="I",1,IF(Zone="II",2,IF(Zone="III",3,IF(Zone="IV",4,IF(Zone="V",5,0)))))</f>
        <v>#NAME?</v>
      </c>
      <c r="H37" s="84"/>
    </row>
    <row r="38" spans="1:8" x14ac:dyDescent="0.25">
      <c r="A38" s="210"/>
      <c r="B38" s="65"/>
      <c r="C38" s="65"/>
      <c r="D38" s="212" t="s">
        <v>14</v>
      </c>
      <c r="E38" s="212"/>
      <c r="F38" s="126" t="s">
        <v>15</v>
      </c>
      <c r="G38" s="124"/>
      <c r="H38" s="84"/>
    </row>
    <row r="39" spans="1:8" x14ac:dyDescent="0.25">
      <c r="A39" s="210"/>
      <c r="B39" s="127" t="s">
        <v>16</v>
      </c>
      <c r="C39" s="127"/>
      <c r="D39" s="213">
        <f>IF(OR(H35="I",H35="II",H35="III",H35="IV",H35="V"),VLOOKUP(D41,HOTA_TGA!ZO_unten,1),"Zone falsch")</f>
        <v>750000</v>
      </c>
      <c r="E39" s="213"/>
      <c r="F39" s="128">
        <f>VLOOKUP(D41,HOTA_TGA!ZO_unten,F35+1)+H36*(VLOOKUP(D41,HOTA_TGA!ZO_unten,F35+2)-VLOOKUP(D41,HOTA_TGA!ZO_unten,F35+1))</f>
        <v>155836</v>
      </c>
      <c r="G39" s="124"/>
      <c r="H39" s="84"/>
    </row>
    <row r="40" spans="1:8" ht="15.75" thickBot="1" x14ac:dyDescent="0.3">
      <c r="A40" s="210"/>
      <c r="B40" s="129" t="s">
        <v>17</v>
      </c>
      <c r="C40" s="129"/>
      <c r="D40" s="214">
        <f>IF(OR(H35="I",H35="II",H35="III",H35="IV",H35="V"),VLOOKUP(D41,HOTA_TGA!ZO_oben,2),"Zone falsch")</f>
        <v>1000000</v>
      </c>
      <c r="E40" s="214"/>
      <c r="F40" s="128">
        <f>VLOOKUP(D41,HOTA_TGA!ZO_oben,F35+2)+H36*(VLOOKUP(D41,HOTA_TGA!ZO_oben,F35+3)-VLOOKUP(D41,HOTA_TGA!ZO_oben,F35+2))</f>
        <v>195448</v>
      </c>
      <c r="G40" s="124"/>
      <c r="H40" s="84"/>
    </row>
    <row r="41" spans="1:8" ht="15.75" thickBot="1" x14ac:dyDescent="0.3">
      <c r="A41" s="210"/>
      <c r="B41" s="130" t="s">
        <v>18</v>
      </c>
      <c r="C41" s="130"/>
      <c r="D41" s="215">
        <f>G18</f>
        <v>826148.57142857148</v>
      </c>
      <c r="E41" s="215"/>
      <c r="F41" s="131">
        <f>(F40-F39)/(D40-D39)*(D41-D40)+F40</f>
        <v>167901.58884571429</v>
      </c>
      <c r="G41" s="132">
        <f>(F40-F39)/(D40-D39)*(D41-D40)+F40</f>
        <v>167901.58884571429</v>
      </c>
      <c r="H41" s="84"/>
    </row>
    <row r="42" spans="1:8" x14ac:dyDescent="0.25">
      <c r="A42" s="210"/>
      <c r="B42" s="65"/>
      <c r="C42" s="65"/>
      <c r="D42" s="65"/>
      <c r="E42" s="124"/>
      <c r="F42" s="69"/>
      <c r="G42" s="69"/>
      <c r="H42" s="84"/>
    </row>
    <row r="43" spans="1:8" ht="15.75" thickBot="1" x14ac:dyDescent="0.3">
      <c r="A43" s="210"/>
      <c r="B43" s="65" t="s">
        <v>19</v>
      </c>
      <c r="C43" s="133"/>
      <c r="D43" s="133"/>
      <c r="E43" s="122"/>
      <c r="F43" s="133"/>
      <c r="G43" s="192">
        <v>100</v>
      </c>
      <c r="H43" s="84"/>
    </row>
    <row r="44" spans="1:8" ht="15.75" thickBot="1" x14ac:dyDescent="0.3">
      <c r="A44" s="211"/>
      <c r="B44" s="134" t="s">
        <v>20</v>
      </c>
      <c r="C44" s="135"/>
      <c r="D44" s="136"/>
      <c r="E44" s="137"/>
      <c r="F44" s="138"/>
      <c r="G44" s="146">
        <f>IF(H36="",0,(+G41*G43/100))</f>
        <v>167901.58884571429</v>
      </c>
      <c r="H44" s="138"/>
    </row>
    <row r="45" spans="1:8" x14ac:dyDescent="0.25">
      <c r="A45" s="9"/>
      <c r="B45" s="134"/>
      <c r="C45" s="135"/>
      <c r="D45" s="136"/>
      <c r="E45" s="137"/>
      <c r="F45" s="138"/>
      <c r="G45" s="147"/>
      <c r="H45" s="138"/>
    </row>
    <row r="46" spans="1:8" ht="17.649999999999999" customHeight="1" x14ac:dyDescent="0.25">
      <c r="A46" s="209" t="s">
        <v>44</v>
      </c>
      <c r="B46" s="193" t="s">
        <v>77</v>
      </c>
      <c r="C46" s="144"/>
      <c r="D46" s="110"/>
      <c r="E46" s="145"/>
      <c r="F46" s="121">
        <f>IF(H46="I",1,IF(H46="II",2,IF(H46="III",3,IF(H46="IV",4,IF(H46="V",5,0)))))</f>
        <v>3</v>
      </c>
      <c r="G46" s="113"/>
      <c r="H46" s="190" t="s">
        <v>6</v>
      </c>
    </row>
    <row r="47" spans="1:8" ht="17.649999999999999" customHeight="1" x14ac:dyDescent="0.25">
      <c r="A47" s="210"/>
      <c r="B47" s="181" t="s">
        <v>78</v>
      </c>
      <c r="C47" s="65"/>
      <c r="D47" s="65"/>
      <c r="E47" s="122"/>
      <c r="F47" s="122"/>
      <c r="G47" s="122"/>
      <c r="H47" s="191">
        <v>0</v>
      </c>
    </row>
    <row r="48" spans="1:8" x14ac:dyDescent="0.25">
      <c r="A48" s="210"/>
      <c r="B48" s="65"/>
      <c r="C48" s="123" t="e">
        <f>IF(Zone="I",1,IF(Zone="II",2,IF(Zone="III",3,IF(Zone="IV",4,IF(Zone="V",5,0)))))</f>
        <v>#NAME?</v>
      </c>
      <c r="D48" s="65"/>
      <c r="E48" s="124"/>
      <c r="F48" s="124"/>
      <c r="G48" s="125" t="e">
        <f>IF(Zone="I",1,IF(Zone="II",2,IF(Zone="III",3,IF(Zone="IV",4,IF(Zone="V",5,0)))))</f>
        <v>#NAME?</v>
      </c>
      <c r="H48" s="84"/>
    </row>
    <row r="49" spans="1:8" x14ac:dyDescent="0.25">
      <c r="A49" s="210"/>
      <c r="B49" s="65"/>
      <c r="C49" s="65"/>
      <c r="D49" s="212" t="s">
        <v>14</v>
      </c>
      <c r="E49" s="212"/>
      <c r="F49" s="126" t="s">
        <v>15</v>
      </c>
      <c r="G49" s="124"/>
      <c r="H49" s="84"/>
    </row>
    <row r="50" spans="1:8" x14ac:dyDescent="0.25">
      <c r="A50" s="210"/>
      <c r="B50" s="127" t="s">
        <v>16</v>
      </c>
      <c r="C50" s="127"/>
      <c r="D50" s="213">
        <f>IF(OR(H46="I",H46="II",H46="III",H46="IV",H46="V"),VLOOKUP(D52,HOTA_TGA!ZO_unten,1),"Zone falsch")</f>
        <v>4000000</v>
      </c>
      <c r="E50" s="213"/>
      <c r="F50" s="128">
        <f>VLOOKUP(D52,HOTA_TGA!ZO_unten,F46+1)+H47*(VLOOKUP(D52,HOTA_TGA!ZO_unten,F46+2)-VLOOKUP(D52,HOTA_TGA!ZO_unten,F46+1))</f>
        <v>578046</v>
      </c>
      <c r="G50" s="124"/>
      <c r="H50" s="84"/>
    </row>
    <row r="51" spans="1:8" ht="15.75" thickBot="1" x14ac:dyDescent="0.3">
      <c r="A51" s="210"/>
      <c r="B51" s="129" t="s">
        <v>17</v>
      </c>
      <c r="C51" s="129"/>
      <c r="D51" s="214">
        <f>IF(OR(H46="I",H46="II",H46="III",H46="IV",H46="V"),VLOOKUP(D52,HOTA_TGA!ZO_oben,2),"Zone falsch")</f>
        <v>5500000</v>
      </c>
      <c r="E51" s="214"/>
      <c r="F51" s="128">
        <f>VLOOKUP(D52,HOTA_TGA!ZO_oben,F46+2)+H47*(VLOOKUP(D52,HOTA_TGA!ZO_oben,F46+3)-VLOOKUP(D52,HOTA_TGA!ZO_oben,F46+2))</f>
        <v>743491</v>
      </c>
      <c r="G51" s="124"/>
      <c r="H51" s="84"/>
    </row>
    <row r="52" spans="1:8" ht="15.75" thickBot="1" x14ac:dyDescent="0.3">
      <c r="A52" s="210"/>
      <c r="B52" s="130" t="s">
        <v>18</v>
      </c>
      <c r="C52" s="130"/>
      <c r="D52" s="215">
        <f>G19</f>
        <v>4130742.8571428577</v>
      </c>
      <c r="E52" s="215"/>
      <c r="F52" s="131">
        <f>(F51-F50)/(D51-D50)*(D52-D51)+F51</f>
        <v>592466.50133333344</v>
      </c>
      <c r="G52" s="132">
        <f>(F51-F50)/(D51-D50)*(D52-D51)+F51</f>
        <v>592466.50133333344</v>
      </c>
      <c r="H52" s="84"/>
    </row>
    <row r="53" spans="1:8" x14ac:dyDescent="0.25">
      <c r="A53" s="210"/>
      <c r="B53" s="65"/>
      <c r="C53" s="65"/>
      <c r="D53" s="65"/>
      <c r="E53" s="124"/>
      <c r="F53" s="69"/>
      <c r="G53" s="69"/>
      <c r="H53" s="84"/>
    </row>
    <row r="54" spans="1:8" ht="15.75" thickBot="1" x14ac:dyDescent="0.3">
      <c r="A54" s="210"/>
      <c r="B54" s="65" t="s">
        <v>19</v>
      </c>
      <c r="C54" s="133"/>
      <c r="D54" s="133"/>
      <c r="E54" s="122"/>
      <c r="F54" s="133"/>
      <c r="G54" s="192">
        <v>100</v>
      </c>
      <c r="H54" s="84"/>
    </row>
    <row r="55" spans="1:8" ht="15.75" thickBot="1" x14ac:dyDescent="0.3">
      <c r="A55" s="211"/>
      <c r="B55" s="134" t="s">
        <v>20</v>
      </c>
      <c r="C55" s="135"/>
      <c r="D55" s="136"/>
      <c r="E55" s="137"/>
      <c r="F55" s="138"/>
      <c r="G55" s="146">
        <f>IF(H47="",0,(+G52*G54/100))</f>
        <v>592466.50133333344</v>
      </c>
      <c r="H55" s="138"/>
    </row>
    <row r="56" spans="1:8" x14ac:dyDescent="0.25">
      <c r="A56" s="9"/>
      <c r="B56" s="134"/>
      <c r="C56" s="135"/>
      <c r="D56" s="136"/>
      <c r="E56" s="137"/>
      <c r="F56" s="138"/>
      <c r="G56" s="147"/>
      <c r="H56" s="138"/>
    </row>
    <row r="57" spans="1:8" ht="17.649999999999999" customHeight="1" x14ac:dyDescent="0.25">
      <c r="A57" s="209" t="s">
        <v>79</v>
      </c>
      <c r="B57" s="193" t="s">
        <v>77</v>
      </c>
      <c r="C57" s="144"/>
      <c r="D57" s="110"/>
      <c r="E57" s="145"/>
      <c r="F57" s="121">
        <f>IF(H57="I",1,IF(H57="II",2,IF(H57="III",3,IF(H57="IV",4,IF(H57="V",5,0)))))</f>
        <v>3</v>
      </c>
      <c r="G57" s="113"/>
      <c r="H57" s="190" t="s">
        <v>6</v>
      </c>
    </row>
    <row r="58" spans="1:8" ht="17.649999999999999" customHeight="1" x14ac:dyDescent="0.25">
      <c r="A58" s="210"/>
      <c r="B58" s="181" t="s">
        <v>78</v>
      </c>
      <c r="C58" s="65"/>
      <c r="D58" s="65"/>
      <c r="E58" s="122"/>
      <c r="F58" s="122"/>
      <c r="G58" s="122"/>
      <c r="H58" s="191">
        <v>0</v>
      </c>
    </row>
    <row r="59" spans="1:8" x14ac:dyDescent="0.25">
      <c r="A59" s="210"/>
      <c r="B59" s="65"/>
      <c r="C59" s="123" t="e">
        <f>IF(Zone="I",1,IF(Zone="II",2,IF(Zone="III",3,IF(Zone="IV",4,IF(Zone="V",5,0)))))</f>
        <v>#NAME?</v>
      </c>
      <c r="D59" s="65"/>
      <c r="E59" s="124"/>
      <c r="F59" s="124"/>
      <c r="G59" s="125" t="e">
        <f>IF(Zone="I",1,IF(Zone="II",2,IF(Zone="III",3,IF(Zone="IV",4,IF(Zone="V",5,0)))))</f>
        <v>#NAME?</v>
      </c>
      <c r="H59" s="84"/>
    </row>
    <row r="60" spans="1:8" x14ac:dyDescent="0.25">
      <c r="A60" s="210"/>
      <c r="B60" s="65"/>
      <c r="C60" s="65"/>
      <c r="D60" s="212" t="s">
        <v>14</v>
      </c>
      <c r="E60" s="212"/>
      <c r="F60" s="126" t="s">
        <v>15</v>
      </c>
      <c r="G60" s="124"/>
      <c r="H60" s="84"/>
    </row>
    <row r="61" spans="1:8" x14ac:dyDescent="0.25">
      <c r="A61" s="210"/>
      <c r="B61" s="127" t="s">
        <v>16</v>
      </c>
      <c r="C61" s="127"/>
      <c r="D61" s="213">
        <f>IF(OR(H57="I",H57="II",H57="III",H57="IV",H57="V"),VLOOKUP(D63,HOTA_TGA!ZO_unten,1),"Zone falsch")</f>
        <v>250000</v>
      </c>
      <c r="E61" s="213"/>
      <c r="F61" s="128">
        <f>VLOOKUP(D63,HOTA_TGA!ZO_unten,F57+1)+H58*(VLOOKUP(D63,HOTA_TGA!ZO_unten,F57+2)-VLOOKUP(D63,HOTA_TGA!ZO_unten,F57+1))</f>
        <v>65418</v>
      </c>
      <c r="G61" s="124"/>
      <c r="H61" s="84"/>
    </row>
    <row r="62" spans="1:8" ht="15.75" thickBot="1" x14ac:dyDescent="0.3">
      <c r="A62" s="210"/>
      <c r="B62" s="129" t="s">
        <v>17</v>
      </c>
      <c r="C62" s="129"/>
      <c r="D62" s="214">
        <f>IF(OR(H57="I",H57="II",H57="III",H57="IV",H57="V"),VLOOKUP(D63,HOTA_TGA!ZO_oben,2),"Zone falsch")</f>
        <v>500000</v>
      </c>
      <c r="E62" s="214"/>
      <c r="F62" s="128">
        <f>VLOOKUP(D63,HOTA_TGA!ZO_oben,F57+2)+H58*(VLOOKUP(D63,HOTA_TGA!ZO_oben,F57+3)-VLOOKUP(D63,HOTA_TGA!ZO_oben,F57+2))</f>
        <v>113168</v>
      </c>
      <c r="G62" s="124"/>
      <c r="H62" s="84"/>
    </row>
    <row r="63" spans="1:8" ht="15.75" thickBot="1" x14ac:dyDescent="0.3">
      <c r="A63" s="210"/>
      <c r="B63" s="130" t="s">
        <v>18</v>
      </c>
      <c r="C63" s="130"/>
      <c r="D63" s="215">
        <f>G20</f>
        <v>361440.00000000006</v>
      </c>
      <c r="E63" s="215"/>
      <c r="F63" s="131">
        <f>(F62-F61)/(D62-D61)*(D63-D62)+F62</f>
        <v>86703.040000000008</v>
      </c>
      <c r="G63" s="132">
        <f>(F62-F61)/(D62-D61)*(D63-D62)+F62</f>
        <v>86703.040000000008</v>
      </c>
      <c r="H63" s="84"/>
    </row>
    <row r="64" spans="1:8" x14ac:dyDescent="0.25">
      <c r="A64" s="210"/>
      <c r="B64" s="65"/>
      <c r="C64" s="65"/>
      <c r="D64" s="65"/>
      <c r="E64" s="124"/>
      <c r="F64" s="69"/>
      <c r="G64" s="69"/>
      <c r="H64" s="84"/>
    </row>
    <row r="65" spans="1:8" ht="15.75" thickBot="1" x14ac:dyDescent="0.3">
      <c r="A65" s="210"/>
      <c r="B65" s="65" t="s">
        <v>19</v>
      </c>
      <c r="C65" s="133"/>
      <c r="D65" s="133"/>
      <c r="E65" s="122"/>
      <c r="F65" s="133"/>
      <c r="G65" s="192">
        <v>100</v>
      </c>
      <c r="H65" s="84"/>
    </row>
    <row r="66" spans="1:8" ht="15.75" thickBot="1" x14ac:dyDescent="0.3">
      <c r="A66" s="211"/>
      <c r="B66" s="134" t="s">
        <v>20</v>
      </c>
      <c r="C66" s="135"/>
      <c r="D66" s="136"/>
      <c r="E66" s="137"/>
      <c r="F66" s="138"/>
      <c r="G66" s="146">
        <f>IF(H58="",0,(+G63*G65/100))</f>
        <v>86703.039999999994</v>
      </c>
      <c r="H66" s="138"/>
    </row>
    <row r="67" spans="1:8" x14ac:dyDescent="0.25">
      <c r="A67" s="186"/>
      <c r="B67" s="134"/>
      <c r="C67" s="135"/>
      <c r="D67" s="136"/>
      <c r="E67" s="137"/>
      <c r="F67" s="138"/>
      <c r="G67" s="187"/>
      <c r="H67" s="138"/>
    </row>
    <row r="68" spans="1:8" ht="15.75" thickBot="1" x14ac:dyDescent="0.3">
      <c r="A68" s="133"/>
      <c r="B68" s="65"/>
      <c r="C68" s="148"/>
      <c r="D68" s="133"/>
      <c r="E68" s="149"/>
      <c r="F68" s="84"/>
      <c r="G68" s="150"/>
      <c r="H68" s="84"/>
    </row>
    <row r="69" spans="1:8" ht="15.75" thickBot="1" x14ac:dyDescent="0.3">
      <c r="A69" s="133">
        <v>2</v>
      </c>
      <c r="B69" s="66" t="s">
        <v>45</v>
      </c>
      <c r="C69" s="148"/>
      <c r="D69" s="133"/>
      <c r="E69" s="149"/>
      <c r="F69" s="84"/>
      <c r="G69" s="146">
        <f>+G55+G44+G33+G66</f>
        <v>1047414.5349790478</v>
      </c>
      <c r="H69" s="84"/>
    </row>
    <row r="70" spans="1:8" x14ac:dyDescent="0.25">
      <c r="A70" s="133"/>
      <c r="B70" s="65"/>
      <c r="C70" s="148"/>
      <c r="D70" s="133"/>
      <c r="E70" s="149"/>
      <c r="F70" s="84"/>
      <c r="G70" s="150"/>
      <c r="H70" s="84"/>
    </row>
    <row r="71" spans="1:8" x14ac:dyDescent="0.25">
      <c r="A71" s="102" t="s">
        <v>21</v>
      </c>
      <c r="B71" s="103" t="s">
        <v>70</v>
      </c>
      <c r="C71" s="102"/>
      <c r="D71" s="102"/>
      <c r="E71" s="104"/>
      <c r="F71" s="105"/>
      <c r="G71" s="105"/>
      <c r="H71" s="105"/>
    </row>
    <row r="72" spans="1:8" ht="21" customHeight="1" thickBot="1" x14ac:dyDescent="0.3">
      <c r="A72" s="151">
        <v>1</v>
      </c>
      <c r="B72" s="216" t="s">
        <v>47</v>
      </c>
      <c r="C72" s="217"/>
      <c r="D72" s="217"/>
      <c r="E72" s="217"/>
      <c r="F72" s="63"/>
      <c r="G72" s="152"/>
      <c r="H72" s="194">
        <v>0.2</v>
      </c>
    </row>
    <row r="73" spans="1:8" ht="21" customHeight="1" thickBot="1" x14ac:dyDescent="0.3">
      <c r="A73" s="133">
        <v>2</v>
      </c>
      <c r="B73" s="181" t="s">
        <v>71</v>
      </c>
      <c r="C73" s="153"/>
      <c r="D73" s="133"/>
      <c r="E73" s="124"/>
      <c r="F73" s="81"/>
      <c r="G73" s="146">
        <f>G69*H72</f>
        <v>209482.90699580958</v>
      </c>
      <c r="H73" s="150"/>
    </row>
    <row r="74" spans="1:8" ht="21" customHeight="1" thickBot="1" x14ac:dyDescent="0.3">
      <c r="A74" s="133"/>
      <c r="B74" s="221" t="s">
        <v>91</v>
      </c>
      <c r="C74" s="221"/>
      <c r="D74" s="221"/>
      <c r="E74" s="221"/>
      <c r="F74" s="221"/>
      <c r="G74" s="154">
        <f>G69+G73</f>
        <v>1256897.4419748574</v>
      </c>
      <c r="H74" s="155"/>
    </row>
    <row r="75" spans="1:8" ht="8.25" customHeight="1" x14ac:dyDescent="0.25">
      <c r="A75" s="133"/>
      <c r="B75" s="156"/>
      <c r="C75" s="156"/>
      <c r="D75" s="156"/>
      <c r="E75" s="156"/>
      <c r="F75" s="156"/>
      <c r="G75" s="155"/>
      <c r="H75" s="155"/>
    </row>
    <row r="76" spans="1:8" ht="15.75" thickBot="1" x14ac:dyDescent="0.3">
      <c r="A76" s="102" t="s">
        <v>65</v>
      </c>
      <c r="B76" s="103" t="s">
        <v>52</v>
      </c>
      <c r="C76" s="102"/>
      <c r="D76" s="102"/>
      <c r="E76" s="104"/>
      <c r="F76" s="105"/>
      <c r="G76" s="157"/>
      <c r="H76" s="158"/>
    </row>
    <row r="77" spans="1:8" ht="18.75" customHeight="1" thickBot="1" x14ac:dyDescent="0.3">
      <c r="A77" s="151">
        <v>1</v>
      </c>
      <c r="B77" s="61" t="s">
        <v>53</v>
      </c>
      <c r="C77" s="152"/>
      <c r="D77" s="152"/>
      <c r="E77" s="152"/>
      <c r="F77" s="202"/>
      <c r="G77" s="146">
        <f>G74*H77</f>
        <v>0</v>
      </c>
      <c r="H77" s="162"/>
    </row>
    <row r="78" spans="1:8" ht="9" customHeight="1" x14ac:dyDescent="0.25">
      <c r="A78" s="136"/>
      <c r="B78" s="134"/>
      <c r="C78" s="135"/>
      <c r="D78" s="136"/>
      <c r="E78" s="137"/>
      <c r="F78" s="163"/>
      <c r="G78" s="147"/>
      <c r="H78" s="164"/>
    </row>
    <row r="79" spans="1:8" x14ac:dyDescent="0.25">
      <c r="A79" s="102" t="s">
        <v>26</v>
      </c>
      <c r="B79" s="103" t="s">
        <v>63</v>
      </c>
      <c r="C79" s="102"/>
      <c r="D79" s="102"/>
      <c r="E79" s="104"/>
      <c r="F79" s="105"/>
      <c r="G79" s="105"/>
      <c r="H79" s="158"/>
    </row>
    <row r="80" spans="1:8" ht="20.45" customHeight="1" x14ac:dyDescent="0.25">
      <c r="A80" s="133">
        <v>1</v>
      </c>
      <c r="B80" s="184" t="s">
        <v>80</v>
      </c>
      <c r="C80" s="185"/>
      <c r="D80" s="185"/>
      <c r="E80" s="185"/>
      <c r="F80" s="185"/>
      <c r="G80" s="68"/>
      <c r="H80" s="165"/>
    </row>
    <row r="81" spans="1:8" ht="20.45" customHeight="1" x14ac:dyDescent="0.25">
      <c r="A81" s="133">
        <v>2</v>
      </c>
      <c r="B81" s="184" t="s">
        <v>86</v>
      </c>
      <c r="C81" s="185"/>
      <c r="D81" s="185"/>
      <c r="E81" s="185"/>
      <c r="F81" s="185"/>
      <c r="G81" s="68"/>
      <c r="H81" s="165"/>
    </row>
    <row r="82" spans="1:8" ht="20.45" customHeight="1" x14ac:dyDescent="0.25">
      <c r="A82" s="133">
        <v>3</v>
      </c>
      <c r="B82" s="184" t="s">
        <v>81</v>
      </c>
      <c r="C82" s="185"/>
      <c r="D82" s="185"/>
      <c r="E82" s="185"/>
      <c r="F82" s="185"/>
      <c r="G82" s="68"/>
      <c r="H82" s="165"/>
    </row>
    <row r="83" spans="1:8" ht="20.45" customHeight="1" x14ac:dyDescent="0.25">
      <c r="A83" s="133">
        <v>4</v>
      </c>
      <c r="B83" s="184" t="s">
        <v>82</v>
      </c>
      <c r="C83" s="185"/>
      <c r="D83" s="185"/>
      <c r="E83" s="185"/>
      <c r="F83" s="185"/>
      <c r="G83" s="68"/>
      <c r="H83" s="165"/>
    </row>
    <row r="84" spans="1:8" ht="20.45" customHeight="1" x14ac:dyDescent="0.25">
      <c r="A84" s="133">
        <v>5</v>
      </c>
      <c r="B84" s="184" t="s">
        <v>83</v>
      </c>
      <c r="C84" s="185"/>
      <c r="D84" s="185"/>
      <c r="E84" s="185"/>
      <c r="F84" s="185"/>
      <c r="G84" s="68"/>
      <c r="H84" s="165"/>
    </row>
    <row r="85" spans="1:8" ht="20.45" customHeight="1" x14ac:dyDescent="0.25">
      <c r="A85" s="133">
        <v>6</v>
      </c>
      <c r="B85" s="184" t="s">
        <v>84</v>
      </c>
      <c r="C85" s="185"/>
      <c r="D85" s="185"/>
      <c r="E85" s="185"/>
      <c r="F85" s="185"/>
      <c r="G85" s="68"/>
      <c r="H85" s="165"/>
    </row>
    <row r="86" spans="1:8" ht="20.45" customHeight="1" thickBot="1" x14ac:dyDescent="0.3">
      <c r="A86" s="133">
        <v>7</v>
      </c>
      <c r="B86" s="184" t="s">
        <v>85</v>
      </c>
      <c r="C86" s="185"/>
      <c r="D86" s="185"/>
      <c r="E86" s="185"/>
      <c r="F86" s="185"/>
      <c r="G86" s="68"/>
      <c r="H86" s="165"/>
    </row>
    <row r="87" spans="1:8" ht="15.75" thickBot="1" x14ac:dyDescent="0.3">
      <c r="A87" s="133">
        <v>8</v>
      </c>
      <c r="B87" s="65" t="s">
        <v>64</v>
      </c>
      <c r="C87" s="148"/>
      <c r="D87" s="133"/>
      <c r="E87" s="149"/>
      <c r="F87" s="81"/>
      <c r="G87" s="146">
        <f>SUM(H80:H86)</f>
        <v>0</v>
      </c>
      <c r="H87" s="167"/>
    </row>
    <row r="88" spans="1:8" ht="8.25" customHeight="1" x14ac:dyDescent="0.25">
      <c r="A88" s="133"/>
      <c r="B88" s="156"/>
      <c r="C88" s="156"/>
      <c r="D88" s="156"/>
      <c r="E88" s="156"/>
      <c r="F88" s="156"/>
      <c r="G88" s="155"/>
      <c r="H88" s="155"/>
    </row>
    <row r="89" spans="1:8" x14ac:dyDescent="0.25">
      <c r="A89" s="102" t="s">
        <v>46</v>
      </c>
      <c r="B89" s="103" t="s">
        <v>22</v>
      </c>
      <c r="C89" s="102"/>
      <c r="D89" s="102"/>
      <c r="E89" s="104"/>
      <c r="F89" s="105"/>
      <c r="G89" s="105"/>
      <c r="H89" s="105"/>
    </row>
    <row r="90" spans="1:8" ht="26.25" customHeight="1" x14ac:dyDescent="0.25">
      <c r="A90" s="151">
        <v>1</v>
      </c>
      <c r="B90" s="195" t="s">
        <v>87</v>
      </c>
      <c r="C90" s="152"/>
      <c r="D90" s="152">
        <v>100</v>
      </c>
      <c r="E90" s="152" t="s">
        <v>23</v>
      </c>
      <c r="F90" s="152"/>
      <c r="G90" s="168">
        <f>+D90*H90</f>
        <v>0</v>
      </c>
      <c r="H90" s="169"/>
    </row>
    <row r="91" spans="1:8" ht="22.5" customHeight="1" x14ac:dyDescent="0.25">
      <c r="A91" s="133">
        <v>2</v>
      </c>
      <c r="B91" s="196" t="s">
        <v>88</v>
      </c>
      <c r="C91" s="166"/>
      <c r="D91" s="166">
        <v>100</v>
      </c>
      <c r="E91" s="166" t="s">
        <v>23</v>
      </c>
      <c r="F91" s="166"/>
      <c r="G91" s="150">
        <f>+D91*H91</f>
        <v>0</v>
      </c>
      <c r="H91" s="170"/>
    </row>
    <row r="92" spans="1:8" ht="22.5" customHeight="1" thickBot="1" x14ac:dyDescent="0.3">
      <c r="A92" s="133">
        <v>3</v>
      </c>
      <c r="B92" s="230" t="s">
        <v>24</v>
      </c>
      <c r="C92" s="230"/>
      <c r="D92" s="166">
        <v>100</v>
      </c>
      <c r="E92" s="166" t="s">
        <v>23</v>
      </c>
      <c r="F92" s="166"/>
      <c r="G92" s="150">
        <f>+D92*H92</f>
        <v>0</v>
      </c>
      <c r="H92" s="171"/>
    </row>
    <row r="93" spans="1:8" ht="21" customHeight="1" thickBot="1" x14ac:dyDescent="0.3">
      <c r="A93" s="133">
        <v>4</v>
      </c>
      <c r="B93" s="65" t="s">
        <v>25</v>
      </c>
      <c r="C93" s="148"/>
      <c r="D93" s="133"/>
      <c r="E93" s="149"/>
      <c r="F93" s="81"/>
      <c r="G93" s="172">
        <f>SUM(G90:G92)</f>
        <v>0</v>
      </c>
      <c r="H93" s="150"/>
    </row>
    <row r="94" spans="1:8" ht="8.25" customHeight="1" x14ac:dyDescent="0.25">
      <c r="A94" s="133"/>
      <c r="B94" s="156"/>
      <c r="C94" s="156"/>
      <c r="D94" s="156"/>
      <c r="E94" s="156"/>
      <c r="F94" s="156"/>
      <c r="G94" s="155"/>
      <c r="H94" s="155"/>
    </row>
    <row r="95" spans="1:8" x14ac:dyDescent="0.25">
      <c r="A95" s="102" t="s">
        <v>30</v>
      </c>
      <c r="B95" s="103" t="s">
        <v>27</v>
      </c>
      <c r="C95" s="102"/>
      <c r="D95" s="102"/>
      <c r="E95" s="104"/>
      <c r="F95" s="105"/>
      <c r="G95" s="105"/>
      <c r="H95" s="105"/>
    </row>
    <row r="96" spans="1:8" ht="18" customHeight="1" x14ac:dyDescent="0.25">
      <c r="A96" s="62">
        <v>1</v>
      </c>
      <c r="B96" s="61" t="s">
        <v>28</v>
      </c>
      <c r="C96" s="152"/>
      <c r="D96" s="152"/>
      <c r="E96" s="152"/>
      <c r="F96" s="64"/>
      <c r="G96" s="173">
        <f>+G69</f>
        <v>1047414.5349790478</v>
      </c>
      <c r="H96" s="64"/>
    </row>
    <row r="97" spans="1:8" ht="18" customHeight="1" x14ac:dyDescent="0.25">
      <c r="A97" s="67">
        <v>2</v>
      </c>
      <c r="B97" s="65" t="s">
        <v>67</v>
      </c>
      <c r="C97" s="166"/>
      <c r="D97" s="166"/>
      <c r="E97" s="166"/>
      <c r="F97" s="69"/>
      <c r="G97" s="174">
        <f>G73</f>
        <v>209482.90699580958</v>
      </c>
      <c r="H97" s="69"/>
    </row>
    <row r="98" spans="1:8" ht="18" customHeight="1" x14ac:dyDescent="0.25">
      <c r="A98" s="67">
        <v>3</v>
      </c>
      <c r="B98" s="65" t="s">
        <v>52</v>
      </c>
      <c r="C98" s="166"/>
      <c r="D98" s="166"/>
      <c r="E98" s="166"/>
      <c r="F98" s="69"/>
      <c r="G98" s="174">
        <f>G77</f>
        <v>0</v>
      </c>
      <c r="H98" s="69"/>
    </row>
    <row r="99" spans="1:8" ht="18" customHeight="1" x14ac:dyDescent="0.25">
      <c r="A99" s="67">
        <v>4</v>
      </c>
      <c r="B99" s="65" t="str">
        <f>B79</f>
        <v>Besondere Leistungen</v>
      </c>
      <c r="C99" s="166"/>
      <c r="D99" s="166"/>
      <c r="E99" s="166"/>
      <c r="F99" s="69"/>
      <c r="G99" s="174">
        <f>G87</f>
        <v>0</v>
      </c>
      <c r="H99" s="69"/>
    </row>
    <row r="100" spans="1:8" ht="18" customHeight="1" thickBot="1" x14ac:dyDescent="0.3">
      <c r="A100" s="67">
        <v>5</v>
      </c>
      <c r="B100" s="65" t="s">
        <v>29</v>
      </c>
      <c r="C100" s="166"/>
      <c r="D100" s="166"/>
      <c r="E100" s="166"/>
      <c r="F100" s="69"/>
      <c r="G100" s="174">
        <f>+G93</f>
        <v>0</v>
      </c>
      <c r="H100" s="69"/>
    </row>
    <row r="101" spans="1:8" ht="18" customHeight="1" thickBot="1" x14ac:dyDescent="0.3">
      <c r="A101" s="136">
        <v>6</v>
      </c>
      <c r="B101" s="198" t="s">
        <v>62</v>
      </c>
      <c r="C101" s="199"/>
      <c r="D101" s="199"/>
      <c r="E101" s="199"/>
      <c r="F101" s="200"/>
      <c r="G101" s="146">
        <f>SUM(G96:G100)</f>
        <v>1256897.4419748574</v>
      </c>
      <c r="H101" s="201"/>
    </row>
    <row r="102" spans="1:8" ht="15.75" thickBot="1" x14ac:dyDescent="0.3">
      <c r="A102" s="175" t="s">
        <v>31</v>
      </c>
      <c r="B102" s="176" t="s">
        <v>66</v>
      </c>
      <c r="C102" s="175"/>
      <c r="D102" s="175"/>
      <c r="E102" s="177"/>
      <c r="F102" s="178"/>
      <c r="G102" s="203"/>
      <c r="H102" s="178"/>
    </row>
    <row r="103" spans="1:8" ht="15.75" thickBot="1" x14ac:dyDescent="0.3">
      <c r="A103" s="159">
        <v>1</v>
      </c>
      <c r="B103" s="197" t="s">
        <v>89</v>
      </c>
      <c r="C103" s="160"/>
      <c r="D103" s="160"/>
      <c r="E103" s="161"/>
      <c r="F103" s="161"/>
      <c r="G103" s="146">
        <f>+(G96+G97)*H103</f>
        <v>37706.923259245719</v>
      </c>
      <c r="H103" s="231">
        <v>0.03</v>
      </c>
    </row>
    <row r="104" spans="1:8" ht="15.75" thickBot="1" x14ac:dyDescent="0.3">
      <c r="A104" s="102" t="s">
        <v>54</v>
      </c>
      <c r="B104" s="103" t="s">
        <v>90</v>
      </c>
      <c r="C104" s="102"/>
      <c r="D104" s="102"/>
      <c r="E104" s="104"/>
      <c r="F104" s="105"/>
      <c r="G104" s="179"/>
      <c r="H104" s="105"/>
    </row>
    <row r="105" spans="1:8" ht="15.75" thickBot="1" x14ac:dyDescent="0.3">
      <c r="A105" s="159">
        <v>1</v>
      </c>
      <c r="B105" s="197" t="s">
        <v>32</v>
      </c>
      <c r="C105" s="160"/>
      <c r="D105" s="160"/>
      <c r="E105" s="161"/>
      <c r="F105" s="180"/>
      <c r="G105" s="146">
        <f>G103+G101</f>
        <v>1294604.3652341031</v>
      </c>
      <c r="H105" s="150"/>
    </row>
    <row r="106" spans="1:8" x14ac:dyDescent="0.25">
      <c r="A106" s="133"/>
      <c r="B106" s="193"/>
      <c r="C106" s="152"/>
      <c r="D106" s="152"/>
      <c r="E106" s="166"/>
      <c r="F106" s="189"/>
      <c r="G106" s="204"/>
      <c r="H106" s="150"/>
    </row>
    <row r="107" spans="1:8" ht="21.75" customHeight="1" x14ac:dyDescent="0.25">
      <c r="A107" s="94"/>
      <c r="B107" s="218" t="s">
        <v>62</v>
      </c>
      <c r="C107" s="219"/>
      <c r="D107" s="219"/>
      <c r="E107" s="219"/>
      <c r="F107" s="220"/>
      <c r="G107" s="101">
        <f>G105</f>
        <v>1294604.3652341031</v>
      </c>
      <c r="H107" s="60"/>
    </row>
    <row r="108" spans="1:8" ht="21.75" customHeight="1" thickBot="1" x14ac:dyDescent="0.3">
      <c r="A108" s="94"/>
      <c r="B108" s="218" t="s">
        <v>68</v>
      </c>
      <c r="C108" s="219"/>
      <c r="D108" s="219"/>
      <c r="E108" s="219"/>
      <c r="F108" s="220"/>
      <c r="G108" s="101">
        <f>G107*1.19</f>
        <v>1540579.1946285826</v>
      </c>
      <c r="H108" s="60"/>
    </row>
    <row r="109" spans="1:8" ht="16.5" thickBot="1" x14ac:dyDescent="0.3">
      <c r="A109" s="97"/>
      <c r="B109" s="98"/>
      <c r="C109" s="99"/>
      <c r="D109" s="99"/>
      <c r="E109" s="99"/>
      <c r="F109" s="100"/>
      <c r="G109" s="96"/>
      <c r="H109" s="60"/>
    </row>
    <row r="110" spans="1:8" ht="18.75" x14ac:dyDescent="0.25">
      <c r="A110" s="10" t="s">
        <v>33</v>
      </c>
      <c r="B110" s="10"/>
      <c r="C110" s="10"/>
      <c r="D110" s="10"/>
      <c r="E110" s="10"/>
      <c r="F110" s="10"/>
      <c r="G110" s="10"/>
      <c r="H110" s="10"/>
    </row>
    <row r="111" spans="1:8" ht="30" customHeight="1" x14ac:dyDescent="0.25">
      <c r="A111" s="88" t="s">
        <v>34</v>
      </c>
      <c r="B111" s="223" t="s">
        <v>35</v>
      </c>
      <c r="C111" s="223"/>
      <c r="D111" s="223"/>
      <c r="E111" s="223"/>
      <c r="F111" s="223"/>
      <c r="G111" s="223"/>
      <c r="H111" s="89"/>
    </row>
    <row r="112" spans="1:8" ht="30.75" customHeight="1" x14ac:dyDescent="0.25">
      <c r="A112" s="88" t="s">
        <v>34</v>
      </c>
      <c r="B112" s="223" t="s">
        <v>36</v>
      </c>
      <c r="C112" s="223"/>
      <c r="D112" s="223"/>
      <c r="E112" s="223"/>
      <c r="F112" s="223"/>
      <c r="G112" s="223"/>
      <c r="H112" s="89"/>
    </row>
    <row r="113" spans="1:8" ht="31.5" customHeight="1" x14ac:dyDescent="0.25">
      <c r="A113" s="88" t="s">
        <v>34</v>
      </c>
      <c r="B113" s="223" t="s">
        <v>48</v>
      </c>
      <c r="C113" s="223"/>
      <c r="D113" s="223"/>
      <c r="E113" s="223"/>
      <c r="F113" s="223"/>
      <c r="G113" s="223"/>
      <c r="H113" s="89"/>
    </row>
    <row r="114" spans="1:8" ht="20.25" customHeight="1" x14ac:dyDescent="0.25">
      <c r="A114" s="88" t="s">
        <v>34</v>
      </c>
      <c r="B114" s="223" t="s">
        <v>37</v>
      </c>
      <c r="C114" s="223"/>
      <c r="D114" s="223"/>
      <c r="E114" s="223"/>
      <c r="F114" s="223"/>
      <c r="G114" s="223"/>
      <c r="H114" s="89"/>
    </row>
    <row r="115" spans="1:8" ht="48" customHeight="1" x14ac:dyDescent="0.25">
      <c r="A115" s="88"/>
      <c r="B115" s="223" t="s">
        <v>39</v>
      </c>
      <c r="C115" s="223"/>
      <c r="D115" s="223"/>
      <c r="E115" s="223"/>
      <c r="F115" s="223"/>
      <c r="G115" s="223"/>
      <c r="H115" s="89"/>
    </row>
    <row r="116" spans="1:8" ht="31.5" customHeight="1" x14ac:dyDescent="0.25">
      <c r="A116" s="88" t="s">
        <v>34</v>
      </c>
      <c r="B116" s="223" t="s">
        <v>38</v>
      </c>
      <c r="C116" s="223"/>
      <c r="D116" s="223"/>
      <c r="E116" s="223"/>
      <c r="F116" s="223"/>
      <c r="G116" s="223"/>
      <c r="H116" s="89"/>
    </row>
    <row r="117" spans="1:8" x14ac:dyDescent="0.25">
      <c r="A117" s="88" t="s">
        <v>34</v>
      </c>
      <c r="B117" s="91" t="s">
        <v>61</v>
      </c>
      <c r="C117" s="91"/>
      <c r="D117" s="91"/>
      <c r="E117" s="91"/>
      <c r="F117" s="91"/>
      <c r="G117" s="91"/>
      <c r="H117" s="89"/>
    </row>
    <row r="118" spans="1:8" x14ac:dyDescent="0.25">
      <c r="A118" s="11"/>
      <c r="B118" s="11"/>
      <c r="C118" s="11"/>
      <c r="D118" s="11"/>
      <c r="E118" s="11"/>
      <c r="F118" s="11"/>
      <c r="G118" s="11"/>
      <c r="H118" s="11"/>
    </row>
  </sheetData>
  <sheetProtection algorithmName="SHA-512" hashValue="abAsJ74fEiyksyZg+Aez5U6K2pP8DvTy0wdtLG+f1F+LI0dIvYnvqQWPpiUDhCs1FOsgik25WF+djUZzHiUf2Q==" saltValue="zdf8PgmADVCFLqKnObsqxw==" spinCount="100000" sheet="1" selectLockedCells="1"/>
  <mergeCells count="37">
    <mergeCell ref="B108:F108"/>
    <mergeCell ref="A1:H1"/>
    <mergeCell ref="B116:G116"/>
    <mergeCell ref="B112:G112"/>
    <mergeCell ref="B113:G113"/>
    <mergeCell ref="B114:G114"/>
    <mergeCell ref="B111:G111"/>
    <mergeCell ref="A12:H13"/>
    <mergeCell ref="D27:E27"/>
    <mergeCell ref="D28:E28"/>
    <mergeCell ref="D29:E29"/>
    <mergeCell ref="D30:E30"/>
    <mergeCell ref="D50:E50"/>
    <mergeCell ref="B115:G115"/>
    <mergeCell ref="D38:E38"/>
    <mergeCell ref="B92:C92"/>
    <mergeCell ref="B72:E72"/>
    <mergeCell ref="D51:E51"/>
    <mergeCell ref="D52:E52"/>
    <mergeCell ref="B107:F107"/>
    <mergeCell ref="A46:A55"/>
    <mergeCell ref="D49:E49"/>
    <mergeCell ref="B74:F74"/>
    <mergeCell ref="G8:H8"/>
    <mergeCell ref="G9:H9"/>
    <mergeCell ref="G10:H10"/>
    <mergeCell ref="G6:H6"/>
    <mergeCell ref="A57:A66"/>
    <mergeCell ref="D60:E60"/>
    <mergeCell ref="D61:E61"/>
    <mergeCell ref="D62:E62"/>
    <mergeCell ref="D63:E63"/>
    <mergeCell ref="A35:A44"/>
    <mergeCell ref="A24:A33"/>
    <mergeCell ref="D41:E41"/>
    <mergeCell ref="D39:E39"/>
    <mergeCell ref="D40:E40"/>
  </mergeCells>
  <pageMargins left="0.62992125984251968" right="0.59055118110236227" top="0.78740157480314965" bottom="0.55118110236220474" header="0.31496062992125984" footer="0.31496062992125984"/>
  <pageSetup paperSize="9" scale="59" fitToHeight="2" orientation="portrait" r:id="rId1"/>
  <headerFooter>
    <oddFooter>&amp;C&amp;P von &amp;N&amp;R&amp;F</oddFooter>
  </headerFooter>
  <rowBreaks count="1" manualBreakCount="1">
    <brk id="70" max="7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H58"/>
  <sheetViews>
    <sheetView showGridLines="0" view="pageBreakPreview" topLeftCell="A18" zoomScaleNormal="100" zoomScaleSheetLayoutView="100" workbookViewId="0">
      <selection activeCell="G33" sqref="G33"/>
    </sheetView>
  </sheetViews>
  <sheetFormatPr baseColWidth="10" defaultColWidth="15.7109375" defaultRowHeight="15" customHeight="1" x14ac:dyDescent="0.25"/>
  <cols>
    <col min="1" max="16384" width="15.7109375" style="12"/>
  </cols>
  <sheetData>
    <row r="1" spans="1:8" ht="15" customHeight="1" x14ac:dyDescent="0.25">
      <c r="A1" s="15"/>
      <c r="B1" s="16"/>
      <c r="C1" s="16"/>
      <c r="D1" s="17"/>
      <c r="E1" s="17"/>
      <c r="F1" s="17"/>
      <c r="G1" s="17"/>
      <c r="H1" s="18"/>
    </row>
    <row r="2" spans="1:8" ht="15" customHeight="1" x14ac:dyDescent="0.25">
      <c r="A2" s="19"/>
      <c r="B2" s="20" t="s">
        <v>41</v>
      </c>
      <c r="C2" s="21"/>
      <c r="D2" s="22"/>
      <c r="E2" s="22"/>
      <c r="F2" s="13"/>
      <c r="G2" s="14"/>
      <c r="H2" s="23"/>
    </row>
    <row r="3" spans="1:8" ht="15" customHeight="1" thickBot="1" x14ac:dyDescent="0.3">
      <c r="A3" s="19"/>
      <c r="B3" s="2" t="s">
        <v>0</v>
      </c>
      <c r="C3" s="24"/>
      <c r="D3" s="25"/>
      <c r="E3" s="25"/>
      <c r="F3" s="3"/>
      <c r="G3" s="1"/>
      <c r="H3" s="26"/>
    </row>
    <row r="4" spans="1:8" ht="15" customHeight="1" x14ac:dyDescent="0.25">
      <c r="A4" s="19"/>
      <c r="B4" s="27"/>
      <c r="C4" s="28"/>
      <c r="D4" s="29" t="s">
        <v>1</v>
      </c>
      <c r="E4" s="30" t="s">
        <v>1</v>
      </c>
      <c r="F4" s="30" t="s">
        <v>1</v>
      </c>
      <c r="G4" s="30" t="s">
        <v>2</v>
      </c>
      <c r="H4" s="31"/>
    </row>
    <row r="5" spans="1:8" ht="15" customHeight="1" x14ac:dyDescent="0.25">
      <c r="A5" s="32"/>
      <c r="B5" s="32"/>
      <c r="C5" s="33" t="s">
        <v>3</v>
      </c>
      <c r="D5" s="34" t="s">
        <v>4</v>
      </c>
      <c r="E5" s="31" t="s">
        <v>5</v>
      </c>
      <c r="F5" s="31" t="s">
        <v>6</v>
      </c>
      <c r="G5" s="31" t="s">
        <v>6</v>
      </c>
      <c r="H5" s="31"/>
    </row>
    <row r="6" spans="1:8" ht="15" customHeight="1" thickBot="1" x14ac:dyDescent="0.3">
      <c r="A6" s="19"/>
      <c r="B6" s="19"/>
      <c r="C6" s="35"/>
      <c r="D6" s="36"/>
      <c r="E6" s="37"/>
      <c r="F6" s="37"/>
      <c r="G6" s="26"/>
      <c r="H6" s="26"/>
    </row>
    <row r="7" spans="1:8" ht="15" customHeight="1" x14ac:dyDescent="0.25">
      <c r="A7" s="38"/>
      <c r="B7" s="39"/>
      <c r="C7" s="40">
        <v>0</v>
      </c>
      <c r="D7" s="41">
        <v>0</v>
      </c>
      <c r="E7" s="42">
        <v>0</v>
      </c>
      <c r="F7" s="42">
        <v>0</v>
      </c>
      <c r="G7" s="42">
        <v>0</v>
      </c>
      <c r="H7" s="43"/>
    </row>
    <row r="8" spans="1:8" ht="15" customHeight="1" x14ac:dyDescent="0.25">
      <c r="A8" s="38"/>
      <c r="B8" s="44">
        <v>0</v>
      </c>
      <c r="C8" s="45">
        <v>5000</v>
      </c>
      <c r="D8" s="46">
        <v>2132</v>
      </c>
      <c r="E8" s="47">
        <v>2547</v>
      </c>
      <c r="F8" s="47">
        <v>2990</v>
      </c>
      <c r="G8" s="47">
        <v>3405</v>
      </c>
      <c r="H8" s="48"/>
    </row>
    <row r="9" spans="1:8" ht="15" customHeight="1" x14ac:dyDescent="0.25">
      <c r="A9" s="38"/>
      <c r="B9" s="44">
        <f>C8</f>
        <v>5000</v>
      </c>
      <c r="C9" s="45">
        <v>10000</v>
      </c>
      <c r="D9" s="46">
        <v>3689</v>
      </c>
      <c r="E9" s="47">
        <v>4408</v>
      </c>
      <c r="F9" s="47">
        <v>5174</v>
      </c>
      <c r="G9" s="47">
        <v>5893</v>
      </c>
      <c r="H9" s="48"/>
    </row>
    <row r="10" spans="1:8" ht="15" customHeight="1" x14ac:dyDescent="0.25">
      <c r="A10" s="38"/>
      <c r="B10" s="44">
        <f t="shared" ref="B10:B55" si="0">C9</f>
        <v>10000</v>
      </c>
      <c r="C10" s="45">
        <v>15000</v>
      </c>
      <c r="D10" s="46">
        <v>5084</v>
      </c>
      <c r="E10" s="47">
        <v>6075</v>
      </c>
      <c r="F10" s="47">
        <v>7131</v>
      </c>
      <c r="G10" s="47">
        <v>8122</v>
      </c>
      <c r="H10" s="48"/>
    </row>
    <row r="11" spans="1:8" ht="15" customHeight="1" x14ac:dyDescent="0.25">
      <c r="A11" s="38"/>
      <c r="B11" s="44">
        <f t="shared" si="0"/>
        <v>15000</v>
      </c>
      <c r="C11" s="45">
        <v>25000</v>
      </c>
      <c r="D11" s="46">
        <v>7615</v>
      </c>
      <c r="E11" s="47">
        <v>9098</v>
      </c>
      <c r="F11" s="47">
        <v>10681</v>
      </c>
      <c r="G11" s="47">
        <v>12164</v>
      </c>
      <c r="H11" s="48"/>
    </row>
    <row r="12" spans="1:8" ht="15" customHeight="1" x14ac:dyDescent="0.25">
      <c r="A12" s="38"/>
      <c r="B12" s="44">
        <f t="shared" si="0"/>
        <v>25000</v>
      </c>
      <c r="C12" s="45">
        <v>35000</v>
      </c>
      <c r="D12" s="46">
        <v>9934</v>
      </c>
      <c r="E12" s="47">
        <v>11869</v>
      </c>
      <c r="F12" s="47">
        <v>13934</v>
      </c>
      <c r="G12" s="47">
        <v>15869</v>
      </c>
      <c r="H12" s="48"/>
    </row>
    <row r="13" spans="1:8" ht="15" customHeight="1" x14ac:dyDescent="0.25">
      <c r="A13" s="38"/>
      <c r="B13" s="44">
        <f t="shared" si="0"/>
        <v>35000</v>
      </c>
      <c r="C13" s="45">
        <v>50000</v>
      </c>
      <c r="D13" s="46">
        <v>13165</v>
      </c>
      <c r="E13" s="47">
        <v>15729</v>
      </c>
      <c r="F13" s="47">
        <v>18465</v>
      </c>
      <c r="G13" s="47">
        <v>21029</v>
      </c>
      <c r="H13" s="48"/>
    </row>
    <row r="14" spans="1:8" ht="15" customHeight="1" x14ac:dyDescent="0.25">
      <c r="A14" s="38"/>
      <c r="B14" s="44">
        <f t="shared" si="0"/>
        <v>50000</v>
      </c>
      <c r="C14" s="45">
        <v>75000</v>
      </c>
      <c r="D14" s="46">
        <v>18122</v>
      </c>
      <c r="E14" s="47">
        <v>21652</v>
      </c>
      <c r="F14" s="47">
        <v>25418</v>
      </c>
      <c r="G14" s="47">
        <v>28948</v>
      </c>
      <c r="H14" s="48"/>
    </row>
    <row r="15" spans="1:8" ht="15" customHeight="1" x14ac:dyDescent="0.25">
      <c r="A15" s="38"/>
      <c r="B15" s="44">
        <f t="shared" si="0"/>
        <v>75000</v>
      </c>
      <c r="C15" s="45">
        <v>100000</v>
      </c>
      <c r="D15" s="46">
        <v>22723</v>
      </c>
      <c r="E15" s="47">
        <v>27150</v>
      </c>
      <c r="F15" s="47">
        <v>31872</v>
      </c>
      <c r="G15" s="47">
        <v>36299</v>
      </c>
      <c r="H15" s="48"/>
    </row>
    <row r="16" spans="1:8" ht="15" customHeight="1" x14ac:dyDescent="0.25">
      <c r="A16" s="38"/>
      <c r="B16" s="44">
        <f t="shared" si="0"/>
        <v>100000</v>
      </c>
      <c r="C16" s="45">
        <v>150000</v>
      </c>
      <c r="D16" s="46">
        <v>31228</v>
      </c>
      <c r="E16" s="47">
        <v>37311</v>
      </c>
      <c r="F16" s="47">
        <v>43800</v>
      </c>
      <c r="G16" s="47">
        <v>49883</v>
      </c>
      <c r="H16" s="48"/>
    </row>
    <row r="17" spans="1:8" ht="15" customHeight="1" x14ac:dyDescent="0.25">
      <c r="A17" s="38"/>
      <c r="B17" s="44">
        <f t="shared" si="0"/>
        <v>150000</v>
      </c>
      <c r="C17" s="45">
        <v>250000</v>
      </c>
      <c r="D17" s="46">
        <v>46640</v>
      </c>
      <c r="E17" s="47">
        <v>55726</v>
      </c>
      <c r="F17" s="47">
        <v>65418</v>
      </c>
      <c r="G17" s="47">
        <v>74504</v>
      </c>
      <c r="H17" s="48"/>
    </row>
    <row r="18" spans="1:8" ht="15" customHeight="1" x14ac:dyDescent="0.25">
      <c r="A18" s="38"/>
      <c r="B18" s="44">
        <f t="shared" si="0"/>
        <v>250000</v>
      </c>
      <c r="C18" s="45">
        <v>500000</v>
      </c>
      <c r="D18" s="46">
        <v>80684</v>
      </c>
      <c r="E18" s="47">
        <v>96402</v>
      </c>
      <c r="F18" s="47">
        <v>113168</v>
      </c>
      <c r="G18" s="47">
        <v>128886</v>
      </c>
      <c r="H18" s="48"/>
    </row>
    <row r="19" spans="1:8" ht="15" customHeight="1" x14ac:dyDescent="0.25">
      <c r="A19" s="38"/>
      <c r="B19" s="44">
        <f t="shared" si="0"/>
        <v>500000</v>
      </c>
      <c r="C19" s="45">
        <v>750000</v>
      </c>
      <c r="D19" s="46">
        <v>111105</v>
      </c>
      <c r="E19" s="47">
        <v>132749</v>
      </c>
      <c r="F19" s="47">
        <v>155836</v>
      </c>
      <c r="G19" s="47">
        <v>177480</v>
      </c>
      <c r="H19" s="48"/>
    </row>
    <row r="20" spans="1:8" ht="15" customHeight="1" x14ac:dyDescent="0.25">
      <c r="A20" s="38"/>
      <c r="B20" s="44">
        <f t="shared" si="0"/>
        <v>750000</v>
      </c>
      <c r="C20" s="45">
        <v>1000000</v>
      </c>
      <c r="D20" s="46">
        <v>139347</v>
      </c>
      <c r="E20" s="47">
        <v>166493</v>
      </c>
      <c r="F20" s="47">
        <v>195448</v>
      </c>
      <c r="G20" s="47">
        <v>222594</v>
      </c>
      <c r="H20" s="48"/>
    </row>
    <row r="21" spans="1:8" ht="15" customHeight="1" x14ac:dyDescent="0.25">
      <c r="A21" s="38"/>
      <c r="B21" s="44">
        <f t="shared" si="0"/>
        <v>1000000</v>
      </c>
      <c r="C21" s="45">
        <v>1250000</v>
      </c>
      <c r="D21" s="46">
        <v>166043</v>
      </c>
      <c r="E21" s="47">
        <v>198389</v>
      </c>
      <c r="F21" s="47">
        <v>232891</v>
      </c>
      <c r="G21" s="47">
        <v>265237</v>
      </c>
      <c r="H21" s="48"/>
    </row>
    <row r="22" spans="1:8" ht="15" customHeight="1" x14ac:dyDescent="0.25">
      <c r="A22" s="38"/>
      <c r="B22" s="44">
        <f t="shared" si="0"/>
        <v>1250000</v>
      </c>
      <c r="C22" s="45">
        <v>1500000</v>
      </c>
      <c r="D22" s="46">
        <v>191545</v>
      </c>
      <c r="E22" s="47">
        <v>228859</v>
      </c>
      <c r="F22" s="47">
        <v>268660</v>
      </c>
      <c r="G22" s="47">
        <v>305974</v>
      </c>
      <c r="H22" s="48"/>
    </row>
    <row r="23" spans="1:8" ht="15" customHeight="1" x14ac:dyDescent="0.25">
      <c r="A23" s="38"/>
      <c r="B23" s="44">
        <f t="shared" si="0"/>
        <v>1500000</v>
      </c>
      <c r="C23" s="45">
        <v>2000000</v>
      </c>
      <c r="D23" s="46">
        <v>239792</v>
      </c>
      <c r="E23" s="47">
        <v>286504</v>
      </c>
      <c r="F23" s="47">
        <v>336331</v>
      </c>
      <c r="G23" s="47">
        <v>383044</v>
      </c>
      <c r="H23" s="48"/>
    </row>
    <row r="24" spans="1:8" ht="15" customHeight="1" x14ac:dyDescent="0.25">
      <c r="A24" s="38"/>
      <c r="B24" s="44">
        <f t="shared" si="0"/>
        <v>2000000</v>
      </c>
      <c r="C24" s="45">
        <v>2500000</v>
      </c>
      <c r="D24" s="46">
        <v>285649</v>
      </c>
      <c r="E24" s="47">
        <v>341295</v>
      </c>
      <c r="F24" s="47">
        <v>400650</v>
      </c>
      <c r="G24" s="47">
        <v>456296</v>
      </c>
      <c r="H24" s="48"/>
    </row>
    <row r="25" spans="1:8" ht="15" customHeight="1" x14ac:dyDescent="0.25">
      <c r="A25" s="38"/>
      <c r="B25" s="44">
        <f t="shared" si="0"/>
        <v>2500000</v>
      </c>
      <c r="C25" s="45">
        <v>3000000</v>
      </c>
      <c r="D25" s="46">
        <v>329420</v>
      </c>
      <c r="E25" s="47">
        <v>393593</v>
      </c>
      <c r="F25" s="47">
        <v>462044</v>
      </c>
      <c r="G25" s="47">
        <v>526217</v>
      </c>
      <c r="H25" s="48"/>
    </row>
    <row r="26" spans="1:8" ht="15" customHeight="1" x14ac:dyDescent="0.25">
      <c r="A26" s="38"/>
      <c r="B26" s="44">
        <f t="shared" si="0"/>
        <v>3000000</v>
      </c>
      <c r="C26" s="45">
        <v>3500000</v>
      </c>
      <c r="D26" s="46">
        <v>371491</v>
      </c>
      <c r="E26" s="47">
        <v>443859</v>
      </c>
      <c r="F26" s="47">
        <v>521052</v>
      </c>
      <c r="G26" s="47">
        <v>593420</v>
      </c>
      <c r="H26" s="48"/>
    </row>
    <row r="27" spans="1:8" ht="15" customHeight="1" x14ac:dyDescent="0.25">
      <c r="A27" s="38"/>
      <c r="B27" s="44">
        <f t="shared" si="0"/>
        <v>3500000</v>
      </c>
      <c r="C27" s="45">
        <v>4000000</v>
      </c>
      <c r="D27" s="46">
        <v>412126</v>
      </c>
      <c r="E27" s="47">
        <v>492410</v>
      </c>
      <c r="F27" s="47">
        <v>578046</v>
      </c>
      <c r="G27" s="47">
        <v>658331</v>
      </c>
      <c r="H27" s="48"/>
    </row>
    <row r="28" spans="1:8" ht="15" customHeight="1" x14ac:dyDescent="0.25">
      <c r="A28" s="38"/>
      <c r="B28" s="44">
        <f t="shared" si="0"/>
        <v>4000000</v>
      </c>
      <c r="C28" s="45">
        <v>5500000</v>
      </c>
      <c r="D28" s="46">
        <v>530082</v>
      </c>
      <c r="E28" s="47">
        <v>633344</v>
      </c>
      <c r="F28" s="47">
        <v>743491</v>
      </c>
      <c r="G28" s="47">
        <v>846754</v>
      </c>
      <c r="H28" s="48"/>
    </row>
    <row r="29" spans="1:8" ht="15" customHeight="1" x14ac:dyDescent="0.25">
      <c r="A29" s="38"/>
      <c r="B29" s="44">
        <f t="shared" si="0"/>
        <v>5500000</v>
      </c>
      <c r="C29" s="45">
        <v>7000000</v>
      </c>
      <c r="D29" s="46">
        <v>641179</v>
      </c>
      <c r="E29" s="47">
        <v>766084</v>
      </c>
      <c r="F29" s="47">
        <v>899316</v>
      </c>
      <c r="G29" s="47">
        <v>1024221</v>
      </c>
      <c r="H29" s="48"/>
    </row>
    <row r="30" spans="1:8" ht="15" customHeight="1" x14ac:dyDescent="0.25">
      <c r="A30" s="38"/>
      <c r="B30" s="44">
        <f t="shared" si="0"/>
        <v>7000000</v>
      </c>
      <c r="C30" s="45">
        <v>8500000</v>
      </c>
      <c r="D30" s="46">
        <v>747115</v>
      </c>
      <c r="E30" s="47">
        <v>892657</v>
      </c>
      <c r="F30" s="47">
        <v>1047901</v>
      </c>
      <c r="G30" s="47">
        <v>1193443</v>
      </c>
      <c r="H30" s="48"/>
    </row>
    <row r="31" spans="1:8" ht="15" customHeight="1" x14ac:dyDescent="0.25">
      <c r="A31" s="38"/>
      <c r="B31" s="44">
        <f t="shared" si="0"/>
        <v>8500000</v>
      </c>
      <c r="C31" s="45">
        <v>10000000</v>
      </c>
      <c r="D31" s="46">
        <v>848927</v>
      </c>
      <c r="E31" s="47">
        <v>1014303</v>
      </c>
      <c r="F31" s="47">
        <v>1190703</v>
      </c>
      <c r="G31" s="47">
        <v>1356079</v>
      </c>
      <c r="H31" s="48"/>
    </row>
    <row r="32" spans="1:8" ht="15" customHeight="1" x14ac:dyDescent="0.25">
      <c r="A32" s="38"/>
      <c r="B32" s="44">
        <f t="shared" si="0"/>
        <v>10000000</v>
      </c>
      <c r="C32" s="45">
        <v>12500000</v>
      </c>
      <c r="D32" s="46">
        <v>1011253</v>
      </c>
      <c r="E32" s="47">
        <v>1208251</v>
      </c>
      <c r="F32" s="47">
        <v>1418381</v>
      </c>
      <c r="G32" s="47">
        <v>1615378</v>
      </c>
      <c r="H32" s="48"/>
    </row>
    <row r="33" spans="1:8" ht="15" customHeight="1" x14ac:dyDescent="0.25">
      <c r="A33" s="38"/>
      <c r="B33" s="44">
        <f t="shared" si="0"/>
        <v>12500000</v>
      </c>
      <c r="C33" s="45">
        <v>15000000</v>
      </c>
      <c r="D33" s="46">
        <v>1166129</v>
      </c>
      <c r="E33" s="47">
        <v>1393297</v>
      </c>
      <c r="F33" s="47">
        <v>1635609</v>
      </c>
      <c r="G33" s="47">
        <v>1862777</v>
      </c>
      <c r="H33" s="48"/>
    </row>
    <row r="34" spans="1:8" ht="15" customHeight="1" x14ac:dyDescent="0.25">
      <c r="A34" s="38"/>
      <c r="B34" s="44">
        <f t="shared" si="0"/>
        <v>15000000</v>
      </c>
      <c r="C34" s="45">
        <v>17500000</v>
      </c>
      <c r="D34" s="46">
        <v>1314919</v>
      </c>
      <c r="E34" s="47">
        <v>1571072</v>
      </c>
      <c r="F34" s="47">
        <v>1844302</v>
      </c>
      <c r="G34" s="47">
        <v>2100455</v>
      </c>
      <c r="H34" s="48"/>
    </row>
    <row r="35" spans="1:8" ht="15" customHeight="1" x14ac:dyDescent="0.25">
      <c r="A35" s="38"/>
      <c r="B35" s="44">
        <f t="shared" si="0"/>
        <v>17500000</v>
      </c>
      <c r="C35" s="45">
        <v>20000000</v>
      </c>
      <c r="D35" s="46">
        <v>1458563</v>
      </c>
      <c r="E35" s="47">
        <v>1742699</v>
      </c>
      <c r="F35" s="47">
        <v>2045777</v>
      </c>
      <c r="G35" s="47">
        <v>2329913</v>
      </c>
      <c r="H35" s="48"/>
    </row>
    <row r="36" spans="1:8" ht="15" customHeight="1" x14ac:dyDescent="0.25">
      <c r="A36" s="38"/>
      <c r="B36" s="44">
        <f t="shared" si="0"/>
        <v>20000000</v>
      </c>
      <c r="C36" s="45">
        <v>22500000</v>
      </c>
      <c r="D36" s="46">
        <v>1597747</v>
      </c>
      <c r="E36" s="47">
        <v>1908997</v>
      </c>
      <c r="F36" s="47">
        <v>2240996</v>
      </c>
      <c r="G36" s="47">
        <v>2552246</v>
      </c>
      <c r="H36" s="48"/>
    </row>
    <row r="37" spans="1:8" ht="15" customHeight="1" x14ac:dyDescent="0.25">
      <c r="A37" s="38"/>
      <c r="B37" s="44">
        <f t="shared" si="0"/>
        <v>22500000</v>
      </c>
      <c r="C37" s="45">
        <v>25000000</v>
      </c>
      <c r="D37" s="46">
        <v>1732992</v>
      </c>
      <c r="E37" s="47">
        <v>2070587</v>
      </c>
      <c r="F37" s="47">
        <v>2430689</v>
      </c>
      <c r="G37" s="47">
        <v>2768285</v>
      </c>
      <c r="H37" s="48"/>
    </row>
    <row r="38" spans="1:8" ht="15" customHeight="1" x14ac:dyDescent="0.25">
      <c r="A38" s="38"/>
      <c r="B38" s="44">
        <f t="shared" si="0"/>
        <v>25000000</v>
      </c>
      <c r="C38" s="45">
        <v>30000000</v>
      </c>
      <c r="D38" s="46">
        <v>1993217</v>
      </c>
      <c r="E38" s="47">
        <v>2381505</v>
      </c>
      <c r="F38" s="47">
        <v>2795680</v>
      </c>
      <c r="G38" s="47">
        <v>3183969</v>
      </c>
      <c r="H38" s="48"/>
    </row>
    <row r="39" spans="1:8" ht="15" customHeight="1" x14ac:dyDescent="0.25">
      <c r="A39" s="38"/>
      <c r="B39" s="44">
        <f t="shared" si="0"/>
        <v>30000000</v>
      </c>
      <c r="C39" s="45">
        <v>35000000</v>
      </c>
      <c r="D39" s="46">
        <v>2241671</v>
      </c>
      <c r="E39" s="47">
        <v>2678360</v>
      </c>
      <c r="F39" s="47">
        <v>3144161</v>
      </c>
      <c r="G39" s="47">
        <v>3580851</v>
      </c>
      <c r="H39" s="48"/>
    </row>
    <row r="40" spans="1:8" ht="15" customHeight="1" x14ac:dyDescent="0.25">
      <c r="A40" s="38"/>
      <c r="B40" s="44">
        <f t="shared" si="0"/>
        <v>35000000</v>
      </c>
      <c r="C40" s="45">
        <v>40000000</v>
      </c>
      <c r="D40" s="46">
        <v>2480042</v>
      </c>
      <c r="E40" s="47">
        <v>2963167</v>
      </c>
      <c r="F40" s="47">
        <v>3478501</v>
      </c>
      <c r="G40" s="47">
        <v>3961626</v>
      </c>
      <c r="H40" s="48"/>
    </row>
    <row r="41" spans="1:8" ht="15" customHeight="1" x14ac:dyDescent="0.25">
      <c r="A41" s="38"/>
      <c r="B41" s="44">
        <f t="shared" si="0"/>
        <v>40000000</v>
      </c>
      <c r="C41" s="45">
        <v>45000000</v>
      </c>
      <c r="D41" s="46">
        <v>2709572</v>
      </c>
      <c r="E41" s="47">
        <v>3237410</v>
      </c>
      <c r="F41" s="47">
        <v>3800438</v>
      </c>
      <c r="G41" s="47">
        <v>4328277</v>
      </c>
      <c r="H41" s="48"/>
    </row>
    <row r="42" spans="1:8" ht="15" customHeight="1" x14ac:dyDescent="0.25">
      <c r="A42" s="38"/>
      <c r="B42" s="44">
        <f t="shared" si="0"/>
        <v>45000000</v>
      </c>
      <c r="C42" s="45">
        <v>50000000</v>
      </c>
      <c r="D42" s="46">
        <v>2931209</v>
      </c>
      <c r="E42" s="47">
        <v>3502224</v>
      </c>
      <c r="F42" s="47">
        <v>4111306</v>
      </c>
      <c r="G42" s="47">
        <v>4682321</v>
      </c>
      <c r="H42" s="48"/>
    </row>
    <row r="43" spans="1:8" ht="15" customHeight="1" x14ac:dyDescent="0.25">
      <c r="A43" s="38"/>
      <c r="B43" s="44">
        <f t="shared" si="0"/>
        <v>50000000</v>
      </c>
      <c r="C43" s="45">
        <v>55000000</v>
      </c>
      <c r="D43" s="46">
        <v>3145707</v>
      </c>
      <c r="E43" s="47">
        <v>3758507</v>
      </c>
      <c r="F43" s="47">
        <v>4412160</v>
      </c>
      <c r="G43" s="47">
        <v>5024960</v>
      </c>
      <c r="H43" s="48"/>
    </row>
    <row r="44" spans="1:8" ht="15" customHeight="1" x14ac:dyDescent="0.25">
      <c r="A44" s="38"/>
      <c r="B44" s="44">
        <f t="shared" si="0"/>
        <v>55000000</v>
      </c>
      <c r="C44" s="45">
        <v>60000000</v>
      </c>
      <c r="D44" s="46">
        <v>3353675</v>
      </c>
      <c r="E44" s="47">
        <v>4006988</v>
      </c>
      <c r="F44" s="47">
        <v>4703856</v>
      </c>
      <c r="G44" s="47">
        <v>5357169</v>
      </c>
      <c r="H44" s="48"/>
    </row>
    <row r="45" spans="1:8" ht="15" customHeight="1" x14ac:dyDescent="0.25">
      <c r="A45" s="38"/>
      <c r="B45" s="44">
        <f t="shared" si="0"/>
        <v>60000000</v>
      </c>
      <c r="C45" s="45">
        <v>65000000</v>
      </c>
      <c r="D45" s="46">
        <v>3555621</v>
      </c>
      <c r="E45" s="47">
        <v>4248275</v>
      </c>
      <c r="F45" s="47">
        <v>4987105</v>
      </c>
      <c r="G45" s="47">
        <v>5679758</v>
      </c>
      <c r="H45" s="48"/>
    </row>
    <row r="46" spans="1:8" ht="15" customHeight="1" x14ac:dyDescent="0.25">
      <c r="A46" s="38"/>
      <c r="B46" s="44">
        <f t="shared" si="0"/>
        <v>65000000</v>
      </c>
      <c r="C46" s="45">
        <v>70000000</v>
      </c>
      <c r="D46" s="46">
        <v>3751972</v>
      </c>
      <c r="E46" s="47">
        <v>4482876</v>
      </c>
      <c r="F46" s="47">
        <v>5262506</v>
      </c>
      <c r="G46" s="47">
        <v>5993410</v>
      </c>
      <c r="H46" s="48"/>
    </row>
    <row r="47" spans="1:8" ht="15" customHeight="1" x14ac:dyDescent="0.25">
      <c r="A47" s="38"/>
      <c r="B47" s="44">
        <f t="shared" si="0"/>
        <v>70000000</v>
      </c>
      <c r="C47" s="45">
        <v>75000000</v>
      </c>
      <c r="D47" s="46">
        <v>3943095</v>
      </c>
      <c r="E47" s="47">
        <v>4711230</v>
      </c>
      <c r="F47" s="47">
        <v>5530575</v>
      </c>
      <c r="G47" s="47">
        <v>6298710</v>
      </c>
      <c r="H47" s="48"/>
    </row>
    <row r="48" spans="1:8" ht="15" customHeight="1" x14ac:dyDescent="0.25">
      <c r="A48" s="38"/>
      <c r="B48" s="44">
        <f t="shared" si="0"/>
        <v>75000000</v>
      </c>
      <c r="C48" s="45">
        <v>100000000</v>
      </c>
      <c r="D48" s="46">
        <v>4830186</v>
      </c>
      <c r="E48" s="47">
        <v>5771132</v>
      </c>
      <c r="F48" s="47">
        <v>6774807</v>
      </c>
      <c r="G48" s="47">
        <v>7715752</v>
      </c>
      <c r="H48" s="48"/>
    </row>
    <row r="49" spans="1:8" ht="15" customHeight="1" x14ac:dyDescent="0.25">
      <c r="A49" s="38"/>
      <c r="B49" s="44">
        <f t="shared" si="0"/>
        <v>100000000</v>
      </c>
      <c r="C49" s="45">
        <v>150000000</v>
      </c>
      <c r="D49" s="46">
        <v>6336123</v>
      </c>
      <c r="E49" s="47">
        <v>7570432</v>
      </c>
      <c r="F49" s="47">
        <v>8887029</v>
      </c>
      <c r="G49" s="47">
        <v>10121339</v>
      </c>
      <c r="H49" s="48"/>
    </row>
    <row r="50" spans="1:8" ht="15" customHeight="1" x14ac:dyDescent="0.25">
      <c r="A50" s="38"/>
      <c r="B50" s="44">
        <f t="shared" si="0"/>
        <v>150000000</v>
      </c>
      <c r="C50" s="45">
        <v>200000000</v>
      </c>
      <c r="D50" s="46">
        <v>7579710</v>
      </c>
      <c r="E50" s="47">
        <v>9056277</v>
      </c>
      <c r="F50" s="47">
        <v>10631281</v>
      </c>
      <c r="G50" s="47">
        <v>12107848</v>
      </c>
      <c r="H50" s="48"/>
    </row>
    <row r="51" spans="1:8" ht="15" customHeight="1" x14ac:dyDescent="0.25">
      <c r="A51" s="38"/>
      <c r="B51" s="44">
        <f t="shared" si="0"/>
        <v>200000000</v>
      </c>
      <c r="C51" s="45">
        <v>250000000</v>
      </c>
      <c r="D51" s="46">
        <v>8631924</v>
      </c>
      <c r="E51" s="47">
        <v>10313468</v>
      </c>
      <c r="F51" s="47">
        <v>12107114</v>
      </c>
      <c r="G51" s="47">
        <v>13788658</v>
      </c>
      <c r="H51" s="48"/>
    </row>
    <row r="52" spans="1:8" ht="15" customHeight="1" x14ac:dyDescent="0.25">
      <c r="A52" s="38"/>
      <c r="B52" s="44">
        <f t="shared" si="0"/>
        <v>250000000</v>
      </c>
      <c r="C52" s="45">
        <v>300000000</v>
      </c>
      <c r="D52" s="46">
        <v>9541819</v>
      </c>
      <c r="E52" s="47">
        <v>11400614</v>
      </c>
      <c r="F52" s="47">
        <v>13383330</v>
      </c>
      <c r="G52" s="47">
        <v>15242126</v>
      </c>
      <c r="H52" s="48"/>
    </row>
    <row r="53" spans="1:8" ht="15" customHeight="1" x14ac:dyDescent="0.25">
      <c r="A53" s="38"/>
      <c r="B53" s="44">
        <f t="shared" si="0"/>
        <v>300000000</v>
      </c>
      <c r="C53" s="45">
        <v>400000000</v>
      </c>
      <c r="D53" s="46">
        <v>11081538</v>
      </c>
      <c r="E53" s="47">
        <v>13240279</v>
      </c>
      <c r="F53" s="47">
        <v>15542936</v>
      </c>
      <c r="G53" s="47">
        <v>17701677</v>
      </c>
      <c r="H53" s="48"/>
    </row>
    <row r="54" spans="1:8" ht="15" customHeight="1" x14ac:dyDescent="0.25">
      <c r="A54" s="38"/>
      <c r="B54" s="44">
        <f t="shared" si="0"/>
        <v>400000000</v>
      </c>
      <c r="C54" s="45">
        <v>500000000</v>
      </c>
      <c r="D54" s="46">
        <v>12442909</v>
      </c>
      <c r="E54" s="47">
        <v>14866853</v>
      </c>
      <c r="F54" s="47">
        <v>17452392</v>
      </c>
      <c r="G54" s="47">
        <v>19876335</v>
      </c>
      <c r="H54" s="48"/>
    </row>
    <row r="55" spans="1:8" ht="15" customHeight="1" x14ac:dyDescent="0.25">
      <c r="A55" s="38"/>
      <c r="B55" s="49">
        <f t="shared" si="0"/>
        <v>500000000</v>
      </c>
      <c r="C55" s="50" t="s">
        <v>42</v>
      </c>
      <c r="D55" s="51" t="s">
        <v>42</v>
      </c>
      <c r="E55" s="52" t="s">
        <v>42</v>
      </c>
      <c r="F55" s="52" t="s">
        <v>42</v>
      </c>
      <c r="G55" s="52" t="s">
        <v>42</v>
      </c>
      <c r="H55" s="48"/>
    </row>
    <row r="56" spans="1:8" ht="15" customHeight="1" x14ac:dyDescent="0.25">
      <c r="A56" s="53"/>
      <c r="B56" s="54"/>
      <c r="C56" s="54"/>
      <c r="D56" s="54"/>
      <c r="E56" s="54"/>
      <c r="F56" s="54"/>
      <c r="G56" s="54"/>
      <c r="H56" s="55"/>
    </row>
    <row r="57" spans="1:8" ht="15" customHeight="1" x14ac:dyDescent="0.25">
      <c r="A57" s="56"/>
      <c r="B57" s="56"/>
      <c r="C57" s="56"/>
      <c r="D57" s="57"/>
      <c r="E57" s="56"/>
      <c r="F57" s="56"/>
      <c r="G57" s="56"/>
      <c r="H57" s="56"/>
    </row>
    <row r="58" spans="1:8" ht="15" customHeight="1" x14ac:dyDescent="0.25">
      <c r="A58" s="56"/>
      <c r="B58" s="58"/>
      <c r="C58" s="56"/>
      <c r="D58" s="56"/>
      <c r="E58" s="56"/>
      <c r="F58" s="56"/>
      <c r="G58" s="56"/>
      <c r="H58" s="56"/>
    </row>
  </sheetData>
  <printOptions horizontalCentered="1"/>
  <pageMargins left="0.39370078740157483" right="0.39370078740157483" top="0.39370078740157483" bottom="0.39370078740157483" header="0.19685039370078741" footer="0.19685039370078741"/>
  <pageSetup paperSize="9" scale="77" orientation="portrait" horizontalDpi="300" verticalDpi="300" r:id="rId1"/>
  <headerFooter>
    <oddFooter>&amp;L&amp;"Arial,Standard"&amp;10copyright SPM&amp;C&amp;"Arial,Standard"&amp;10Seite &amp;P von &amp;N&amp;R&amp;"Arial,Standard"&amp;10&amp;F</oddFooter>
  </headerFooter>
  <customProperties>
    <customPr name="EpmWorksheetKeyString_GUID" r:id="rId2"/>
  </customProperties>
</worksheet>
</file>

<file path=docMetadata/LabelInfo.xml><?xml version="1.0" encoding="utf-8"?>
<clbl:labelList xmlns:clbl="http://schemas.microsoft.com/office/2020/mipLabelMetadata">
  <clbl:label id="{40e19fbc-5970-46c6-8280-26e82d15af25}" enabled="1" method="Privileged" siteId="{376e33ca-d656-4e46-8bcb-7d5ba898ae6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6</vt:i4>
      </vt:variant>
    </vt:vector>
  </HeadingPairs>
  <TitlesOfParts>
    <vt:vector size="8" baseType="lpstr">
      <vt:lpstr>Angebotsformblatt</vt:lpstr>
      <vt:lpstr>HOTA_TGA</vt:lpstr>
      <vt:lpstr>Brutto</vt:lpstr>
      <vt:lpstr>Angebotsformblatt!Druckbereich</vt:lpstr>
      <vt:lpstr>Netto</vt:lpstr>
      <vt:lpstr>Angebotsformblatt!Print_Area</vt:lpstr>
      <vt:lpstr>HOTA_TGA!ZO_oben</vt:lpstr>
      <vt:lpstr>HOTA_TGA!ZO_unten</vt:lpstr>
    </vt:vector>
  </TitlesOfParts>
  <Company>RIB Software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Rahmenverträge mit Excel</dc:title>
  <dc:subject>eVergabe</dc:subject>
  <dc:creator>SPPM - Weiszmann</dc:creator>
  <cp:lastModifiedBy>SPPM - Bäuerlein</cp:lastModifiedBy>
  <cp:lastPrinted>2021-11-11T14:24:21Z</cp:lastPrinted>
  <dcterms:created xsi:type="dcterms:W3CDTF">2013-02-07T21:43:34Z</dcterms:created>
  <dcterms:modified xsi:type="dcterms:W3CDTF">2026-05-21T15:16:53Z</dcterms:modified>
</cp:coreProperties>
</file>